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25965" windowHeight="12090"/>
  </bookViews>
  <sheets>
    <sheet name="Page1" sheetId="1" r:id="rId1"/>
  </sheets>
  <definedNames>
    <definedName name="_xlnm.Print_Area" localSheetId="0">Page1!$A$1:$CV$179</definedName>
  </definedNames>
  <calcPr calcId="162913"/>
</workbook>
</file>

<file path=xl/calcChain.xml><?xml version="1.0" encoding="utf-8"?>
<calcChain xmlns="http://schemas.openxmlformats.org/spreadsheetml/2006/main">
  <c r="BH177" i="1" l="1"/>
  <c r="BH172" i="1"/>
  <c r="BH170" i="1"/>
  <c r="BH166" i="1"/>
  <c r="BH162" i="1"/>
  <c r="BH160" i="1"/>
  <c r="CH172" i="1"/>
  <c r="CH166" i="1"/>
  <c r="CH162" i="1"/>
  <c r="CH160" i="1"/>
  <c r="CH157" i="1"/>
  <c r="BH157" i="1"/>
  <c r="BZ115" i="1"/>
  <c r="BZ113" i="1"/>
  <c r="CF116" i="1"/>
  <c r="CF114" i="1"/>
  <c r="CF99" i="1"/>
  <c r="BZ98" i="1"/>
  <c r="BM99" i="1"/>
  <c r="CF101" i="1"/>
  <c r="BZ100" i="1"/>
  <c r="BM101" i="1"/>
  <c r="CF95" i="1"/>
  <c r="BZ94" i="1"/>
  <c r="BM95" i="1"/>
  <c r="CF105" i="1"/>
  <c r="BZ104" i="1"/>
  <c r="BM105" i="1"/>
  <c r="CL152" i="1" l="1"/>
  <c r="CL144" i="1"/>
  <c r="CL142" i="1"/>
  <c r="CL140" i="1"/>
  <c r="CX153" i="1" l="1"/>
  <c r="BH174" i="1" s="1"/>
  <c r="BH175" i="1" s="1"/>
  <c r="BH176" i="1" s="1"/>
  <c r="N28" i="1" s="1"/>
</calcChain>
</file>

<file path=xl/sharedStrings.xml><?xml version="1.0" encoding="utf-8"?>
<sst xmlns="http://schemas.openxmlformats.org/spreadsheetml/2006/main" count="384" uniqueCount="221">
  <si>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</si>
  <si>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</si>
  <si>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</si>
  <si>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</si>
  <si>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</si>
  <si>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</si>
  <si>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</si>
  <si>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</si>
  <si>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</si>
  <si>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</si>
  <si>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</si>
  <si>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</si>
  <si>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</si>
  <si>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</si>
  <si>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№2036611</t>
  </si>
  <si>
    <t>На Капитальный ремонт</t>
  </si>
  <si>
    <t>Здание склада утепленного. Сантехнические работы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</si>
  <si>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</si>
  <si>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</si>
  <si>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</si>
  <si>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</si>
  <si>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</si>
  <si>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</si>
  <si>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</si>
  <si>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</si>
  <si>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591327 от 19.04.2025</t>
  </si>
  <si>
    <t>Инвентарный №</t>
  </si>
  <si>
    <t>297</t>
  </si>
  <si>
    <t>Количество ремонтов:</t>
  </si>
  <si>
    <t>1</t>
  </si>
  <si>
    <t>Ответственный представитель Заказчика</t>
  </si>
  <si>
    <t>20</t>
  </si>
  <si>
    <t>г.</t>
  </si>
  <si>
    <t>Менеджер сметного отдела энергетики ДЦиСН ЗФ ПАО "ГМК "Норильский никель"</t>
  </si>
  <si>
    <t>Миникаева А.Р.</t>
  </si>
  <si>
    <t>Начало работ</t>
  </si>
  <si>
    <t>Окончание работ</t>
  </si>
  <si>
    <t>Смета составлена</t>
  </si>
  <si>
    <t>15.05.2025</t>
  </si>
  <si>
    <t>г. в электронном виде в автоматизированной системе "Сметы капитальных ремонтов"</t>
  </si>
  <si>
    <t>Смету составил</t>
  </si>
  <si>
    <t>Шумилова А.Ю.</t>
  </si>
  <si>
    <t>Внутренний номер сметы:</t>
  </si>
  <si>
    <t>2036611</t>
  </si>
  <si>
    <t>Статус сметы:</t>
  </si>
  <si>
    <t>проверена</t>
  </si>
  <si>
    <t>* 2036611 *</t>
  </si>
  <si>
    <t>Страница 1 из 5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</si>
  <si>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</si>
  <si>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</si>
  <si>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</si>
  <si>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</si>
  <si>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</si>
  <si>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</si>
  <si>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</si>
  <si>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</si>
  <si>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</si>
  <si>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</si>
  <si>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</si>
  <si>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</si>
  <si>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</si>
  <si>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</si>
  <si>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</si>
  <si>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</si>
  <si>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</si>
  <si>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</si>
  <si>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</si>
  <si>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</si>
  <si>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</si>
  <si>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</si>
  <si>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</si>
  <si>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</si>
  <si>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</si>
  <si>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</si>
  <si>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</si>
  <si>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</si>
  <si>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</si>
  <si>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ФирЕРр  65-01-01</t>
  </si>
  <si>
    <t>Разборка трубопроводов из водогазопроводных труб диаметром до: 32 мм (Ду 25мм) (01. Снятие труб и креплений с отборкой годных труб, арматуры, фасонных и крепежных частей. 02. Свертывание арматуры. 03. Правка и очистка труб от накипи. 04. Складирование труб и фасонных частей.)  Из. - 10.735 Иэ. - 6.542 Из.э. - 8.256 Им. - 7.128</t>
  </si>
  <si>
    <t>100 м трубопроводов</t>
  </si>
  <si>
    <t>ФирЕРр  65-04-01</t>
  </si>
  <si>
    <t>Демонтаж санитарных приборов: умывальников и раковин Из. - 10.735 Иэ. - 6.988 Из.э. - 8.245 Им. - 1</t>
  </si>
  <si>
    <t>100 приборов</t>
  </si>
  <si>
    <t>ФирЕРр  65-03-07</t>
  </si>
  <si>
    <t>Снятие: смесителя без душевой сетки (01. Отсоединение арматуры от трубопроводов.)  Из. - 10.735 Иэ. - 6.989 Из.э. - 8.256 Им. - 1</t>
  </si>
  <si>
    <t>100 шт арматуры</t>
  </si>
  <si>
    <t>ФирЕР  46-03-011-01</t>
  </si>
  <si>
    <t>Пробивка в кирпичных стенах борозд площадью сечения: до 20 см2 (01. Разметка мест пробивки. 02. Пробивка и зачистка борозд.) для перетрассировки трубопровода Из. - 10.685 Иэ. - 6.365 Из.э. - 8.337 Им. - 1</t>
  </si>
  <si>
    <t>100 м борозд</t>
  </si>
  <si>
    <t>ФирЕР  46-03-009-03</t>
  </si>
  <si>
    <t>Пробивка в кирпичных стенах отверстий круглых диаметром: до 25 мм при толщине стен до 25 см (01. Разметка мест пробивки. 02. Пробивка гнезд и отверстий.) Из. - 10.685 Иэ. - 5.826 Из.э. - 8.337 Им. - 1</t>
  </si>
  <si>
    <t>100 шт</t>
  </si>
  <si>
    <t>ФирЕРр  65-04-02</t>
  </si>
  <si>
    <t>Демонтаж санитарных приборов: унитазов и писсуаров (01. Снятие прибора с отсоединением от креплений и трубопроводов. 02. Снятие кронштейнов.)  Из. - 10.735 Иэ. - 6.986 Из.э. - 8.246 Им. - 1</t>
  </si>
  <si>
    <t>ФирЕР  16-04-005-01 д6</t>
  </si>
  <si>
    <t>Прокладка внутренних трубопроводов водоснабжения и отопления из полипропиленовых труб: 20 мм (01. Разметка деталей и нарезка труб. 02. Установка креплений. 03. Сварка труб и фасонных частей. 04. Прокладка трубопроводов из готовых узлов. 05. Гидравлическое испытание и промывка водой.)  Из. - 10.663 Иэ. - 4.452 Из.э. - 8.122 Им. - 5.088</t>
  </si>
  <si>
    <t>100 м трубопровода</t>
  </si>
  <si>
    <t>ФирСЦ1  03-9001-01021</t>
  </si>
  <si>
    <t>Трубы полипропиленовые из PPR(ПП-3) PN10 диаметром 20 мм Им. - 8.257</t>
  </si>
  <si>
    <t>м</t>
  </si>
  <si>
    <t>ФирСЦ3  00-9504-27001</t>
  </si>
  <si>
    <t>Муфта для соединения труб полипропиленовых типа PPR, диаметром, мм 20 Им. - 8.252</t>
  </si>
  <si>
    <t>шт</t>
  </si>
  <si>
    <t>Страница 2 из 5</t>
  </si>
  <si>
    <t>ФирСЦ3  00-9504-19011</t>
  </si>
  <si>
    <t>Угольник для соединения полипропиленовых труб PPR диаметром 20мм, 90град Им. - 8.257</t>
  </si>
  <si>
    <t>ФирСЦ3  00-9504-08011</t>
  </si>
  <si>
    <t>Тройник для соединения полипропиленовых труб PPB, диаметром 20 мм Им. - 8.257</t>
  </si>
  <si>
    <t>ФирСЦ3  00-9230-19201</t>
  </si>
  <si>
    <t>Краны шаровые, диаметром, мм: 15 - прим. Кран шаровой MVI Им. - 3.715</t>
  </si>
  <si>
    <t>ФирСЦ3  00-9604-09021</t>
  </si>
  <si>
    <t>Краны шаровые полнопроходные муфтовые для воды, пара, масла давлением 1.6 МПа (16 кгс/см2), 11б27п1 , диаметром, мм: 20 Им. - 3.715</t>
  </si>
  <si>
    <t>ФирСЦ1  03-9001-19810</t>
  </si>
  <si>
    <t>Водорозетки под обжим 18-1/2"В - прим. Водорозетка с внутренней резьбой 20х1/2" Им. - 6.037</t>
  </si>
  <si>
    <t>ФирЕР  17-01-002-03</t>
  </si>
  <si>
    <t>Установка смесителей (01. Установка полотенцесушителей, смесителей и присоединение их к трубопроводам. 02. Сверление отверстий.) душевые стойки Из. - 10.657 Иэ. - 4.419 Из.э. - 1 Им. - 3.856</t>
  </si>
  <si>
    <t>10 шт</t>
  </si>
  <si>
    <t>ФирСЦ3  00-0618</t>
  </si>
  <si>
    <t>комплект</t>
  </si>
  <si>
    <t>17</t>
  </si>
  <si>
    <t>ФирЕР  17-01-001-14</t>
  </si>
  <si>
    <t>Установка умывальников одиночных: с подводкой холодной и горячей воды (01.Установка санитарных приборов со сверлением отверстий. 02.Установка и заделка кронштейнов. 03.Присоединение приборов к трубопроводам.)  Из. - 10.658 Иэ. - 5.992 Из.э. - 8.256 Им. - 6.074</t>
  </si>
  <si>
    <t>10 комплектов</t>
  </si>
  <si>
    <t>18</t>
  </si>
  <si>
    <t>ФирСЦ3  00-0577-01000</t>
  </si>
  <si>
    <t>19</t>
  </si>
  <si>
    <t>ФирСЦ3  00-0616</t>
  </si>
  <si>
    <t>Смесители для умывальников СМ–УМ–ОРА с поворотным корпусом, одной рукояткой, с аэратором - прим. Смеситель сенсорный Люкс  Им. - 6.037</t>
  </si>
  <si>
    <t>ФирЕР  17-01-003-01</t>
  </si>
  <si>
    <t>Установка унитазов: с бачком непосредственно присоединенным (01.Установка приборов со сверлением отверстий. 02.Регулировка смывной арматуры. 03.Присоединение приборов к трубопроводам.)  Из. - 10.663 Иэ. - 6.042 Из.э. - 8.247 Им. - 6.182</t>
  </si>
  <si>
    <t>21</t>
  </si>
  <si>
    <t>ФирСЦ3  00-1521</t>
  </si>
  <si>
    <t>Страница 3 из 5</t>
  </si>
  <si>
    <t>22</t>
  </si>
  <si>
    <t>ФирСЦт  310-3005-1</t>
  </si>
  <si>
    <t>Перевозка грузов автомобилями-самосвалами грузоподъемностью 10 т, работающими вне карьера. Класс груза 1. Расстояние перевозки 5 км- демонтируемые м/к и мусор. - транспорт подрядчика  Иэ. - 6.086</t>
  </si>
  <si>
    <t>1т</t>
  </si>
  <si>
    <t xml:space="preserve">Итого по разделу: </t>
  </si>
  <si>
    <t>Итого прямые затраты:</t>
  </si>
  <si>
    <t>Материалы заказчика собственные в текущих ценах</t>
  </si>
  <si>
    <t>Номер</t>
  </si>
  <si>
    <t>Наименование</t>
  </si>
  <si>
    <t>Ед</t>
  </si>
  <si>
    <t>Цена</t>
  </si>
  <si>
    <t>ШТ</t>
  </si>
  <si>
    <t>Винты с полукруглой головкой размером 5,0х40 мм</t>
  </si>
  <si>
    <t>кг</t>
  </si>
  <si>
    <t>Вода</t>
  </si>
  <si>
    <t>м3</t>
  </si>
  <si>
    <t>3120687</t>
  </si>
  <si>
    <t>Водорозетка с внутренней резьбой  20х1/2'</t>
  </si>
  <si>
    <t>Дюбели распорные полиэтиленовые</t>
  </si>
  <si>
    <t>Дюбели распорные полиэтиленовые 6х40 мм</t>
  </si>
  <si>
    <t xml:space="preserve">Замазка суриковая </t>
  </si>
  <si>
    <t xml:space="preserve">Известь строительная негашеная хлорная марки А </t>
  </si>
  <si>
    <t xml:space="preserve">Каболка </t>
  </si>
  <si>
    <t>т</t>
  </si>
  <si>
    <t xml:space="preserve">Керосин для технических целей марок КТ–1, КТ–2 </t>
  </si>
  <si>
    <t>Кислород технический газообразный</t>
  </si>
  <si>
    <t>Клей фенолполивинилацетатный марки БФ–2, сорт I</t>
  </si>
  <si>
    <t>023255</t>
  </si>
  <si>
    <t>Кран шаровой  БА 7202-020М (11Б27п1)</t>
  </si>
  <si>
    <t>3272647</t>
  </si>
  <si>
    <t>Кран шаровый  MVI</t>
  </si>
  <si>
    <t>Краски масляные земляные МА–0115 мумия, сурик железный</t>
  </si>
  <si>
    <t>962289</t>
  </si>
  <si>
    <t>Муфта комбинированная  PPRC 20</t>
  </si>
  <si>
    <t>Олифа комбинированная К–4</t>
  </si>
  <si>
    <t>473468</t>
  </si>
  <si>
    <t>Отвод  PP-H 100 SDR 11 20</t>
  </si>
  <si>
    <t xml:space="preserve">Очес льняной </t>
  </si>
  <si>
    <t xml:space="preserve">Пластина резиновая рулонная вулканизированная </t>
  </si>
  <si>
    <t>Поковки из квадратных заготовок массой 1.8 кг</t>
  </si>
  <si>
    <t>3135123</t>
  </si>
  <si>
    <t>3063207</t>
  </si>
  <si>
    <t>Сгон  DN15</t>
  </si>
  <si>
    <t>КМП</t>
  </si>
  <si>
    <t>Скобы скрепляющие и для подвеса</t>
  </si>
  <si>
    <t>3317927</t>
  </si>
  <si>
    <t>Страница 4 из 5</t>
  </si>
  <si>
    <t>3158847</t>
  </si>
  <si>
    <t>Тройник  20</t>
  </si>
  <si>
    <t>3008806</t>
  </si>
  <si>
    <t>Труба  PN20</t>
  </si>
  <si>
    <t>М</t>
  </si>
  <si>
    <t xml:space="preserve">Хомуты для крепления труб </t>
  </si>
  <si>
    <t>Шурупы с полукруглой головкой 2,5x20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</si>
  <si>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</si>
  <si>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</si>
  <si>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</si>
  <si>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</si>
  <si>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</si>
  <si>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</si>
  <si>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</si>
  <si>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1, 2, 3, 4, 5, 6</t>
  </si>
  <si>
    <t>02 Существующее здание, стесненность 35% Поз. 7, 15, 17, 20</t>
  </si>
  <si>
    <t xml:space="preserve">Итого </t>
  </si>
  <si>
    <t xml:space="preserve">Районный коэффициент 80% </t>
  </si>
  <si>
    <t>Итого</t>
  </si>
  <si>
    <t>Накладные расходы от ФОТ 122.4%(153*0.80) Поз. 4, 5</t>
  </si>
  <si>
    <t>Накладные расходы от ФОТ 142.4%(178*0.80) Поз. 7, 15, 17, 20</t>
  </si>
  <si>
    <t>Накладные расходы от ФОТ 81.6%(102*0.80) Поз. 1, 2, 3, 6</t>
  </si>
  <si>
    <t>Сметная прибыль от ФОТ 12% Поз. 1, 2, 3, 6</t>
  </si>
  <si>
    <t>Сметная прибыль от ФОТ 16% Поз. 4, 5</t>
  </si>
  <si>
    <t>Сметная прибыль от ФОТ 19% Поз. 7, 15, 17, 20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</si>
  <si>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</si>
  <si>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</si>
  <si>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</si>
  <si>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>Всего по смете</t>
  </si>
  <si>
    <t xml:space="preserve">К оплате </t>
  </si>
  <si>
    <t>Страница 5 из 5</t>
  </si>
  <si>
    <t xml:space="preserve">в т.ч. Подрядчика собственные </t>
  </si>
  <si>
    <t>Раковина керамическая Frap FX403</t>
  </si>
  <si>
    <t>Смеситель для раковины Frap H84-6</t>
  </si>
  <si>
    <t>Унитаз-компакт Ideal Standard Connect Cube</t>
  </si>
  <si>
    <t>Душевая стойка со смесителем FRAP F2429</t>
  </si>
  <si>
    <t>15 Июля 2025</t>
  </si>
  <si>
    <t>1 Ноября 2025</t>
  </si>
  <si>
    <t>Раковина керамическая Frap FX403 120650 Им. - 4.931</t>
  </si>
  <si>
    <t>Унитаз-компакт Ideal Standard Connect Cube Им. - 4.931</t>
  </si>
  <si>
    <t>Смесители общие для ванн и умывальников с душевой сеткой на гибком шланге, с кнопочным переключателем СМ–ВУ–ШЛР - прим. Душевая стойка со смесителем FRAP F2429 Им. - 6.037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</si>
</sst>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0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2" fontId="25" fillId="0" borderId="18" xfId="0" applyNumberFormat="1" applyFont="1" applyFill="1" applyBorder="1" applyAlignment="1" applyProtection="1">
      <alignment horizontal="right" vertical="top" wrapText="1"/>
    </xf>
    <xf numFmtId="2" fontId="25" fillId="0" borderId="20" xfId="0" applyNumberFormat="1" applyFont="1" applyFill="1" applyBorder="1" applyAlignment="1" applyProtection="1">
      <alignment horizontal="right" vertical="top" wrapText="1"/>
    </xf>
    <xf numFmtId="2" fontId="25" fillId="0" borderId="19" xfId="0" applyNumberFormat="1" applyFont="1" applyFill="1" applyBorder="1" applyAlignment="1" applyProtection="1">
      <alignment horizontal="right" vertical="top" wrapText="1"/>
    </xf>
    <xf numFmtId="0" fontId="0" fillId="0" borderId="0" xfId="0" applyFill="1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4" fillId="0" borderId="18" xfId="0" applyNumberFormat="1" applyFont="1" applyFill="1" applyBorder="1" applyAlignment="1" applyProtection="1">
      <alignment horizontal="center" vertical="top" wrapText="1"/>
    </xf>
    <xf numFmtId="0" fontId="24" fillId="0" borderId="20" xfId="0" applyNumberFormat="1" applyFont="1" applyFill="1" applyBorder="1" applyAlignment="1" applyProtection="1">
      <alignment horizontal="center" vertical="top" wrapText="1"/>
    </xf>
    <xf numFmtId="0" fontId="24" fillId="0" borderId="19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79"/>
  <sheetViews>
    <sheetView tabSelected="1" view="pageBreakPreview" topLeftCell="A18" zoomScale="115" zoomScaleNormal="100" zoomScaleSheetLayoutView="115" workbookViewId="0">
      <selection activeCell="AB24" sqref="AB24:CS25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customWidth="1"/>
    <col min="60" max="60" width="1.140625" customWidth="1"/>
    <col min="61" max="62" width="0.42578125" customWidth="1"/>
    <col min="63" max="63" width="3.28515625" customWidth="1"/>
    <col min="64" max="64" width="4.28515625" customWidth="1"/>
    <col min="65" max="66" width="0.140625" customWidth="1"/>
    <col min="67" max="67" width="4.710937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3.2851562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1.85546875" customWidth="1"/>
    <col min="83" max="83" width="2.85546875" customWidth="1"/>
    <col min="84" max="84" width="3.5703125" customWidth="1"/>
    <col min="85" max="85" width="0.140625" customWidth="1"/>
    <col min="86" max="86" width="3.28515625" customWidth="1"/>
    <col min="87" max="87" width="2.5703125" customWidth="1"/>
    <col min="88" max="88" width="0.7109375" customWidth="1"/>
    <col min="89" max="89" width="5.1406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  <col min="101" max="101" width="0" hidden="1" customWidth="1"/>
  </cols>
  <sheetData>
    <row r="1" spans="2:100" ht="12.95" customHeight="1" x14ac:dyDescent="0.25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</row>
    <row r="2" spans="2:100" ht="1.5" customHeight="1" x14ac:dyDescent="0.25">
      <c r="B2" s="85" t="s">
        <v>1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</row>
    <row r="3" spans="2:100" ht="28.35" customHeight="1" x14ac:dyDescent="0.2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</row>
    <row r="4" spans="2:100" ht="1.35" customHeight="1" x14ac:dyDescent="0.25">
      <c r="B4" s="86" t="s">
        <v>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5" t="s">
        <v>3</v>
      </c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6" t="s">
        <v>4</v>
      </c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5" t="s">
        <v>3</v>
      </c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</row>
    <row r="5" spans="2:100" ht="13.35" customHeight="1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</row>
    <row r="6" spans="2:100" ht="14.45" customHeight="1" x14ac:dyDescent="0.25">
      <c r="B6" s="76" t="s">
        <v>5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BQ6" s="76" t="s">
        <v>5</v>
      </c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</row>
    <row r="7" spans="2:100" ht="14.45" customHeight="1" x14ac:dyDescent="0.25"/>
    <row r="8" spans="2:100" ht="0.75" customHeight="1" x14ac:dyDescent="0.25">
      <c r="C8" s="78" t="s">
        <v>3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BQ8" s="78" t="s">
        <v>3</v>
      </c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</row>
    <row r="9" spans="2:100" ht="13.7" customHeight="1" x14ac:dyDescent="0.25"/>
    <row r="10" spans="2:100" ht="0.75" customHeight="1" x14ac:dyDescent="0.25">
      <c r="C10" s="78" t="s">
        <v>3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BQ10" s="78" t="s">
        <v>3</v>
      </c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</row>
    <row r="11" spans="2:100" ht="12.95" customHeight="1" x14ac:dyDescent="0.25"/>
    <row r="12" spans="2:100" ht="0.75" customHeight="1" x14ac:dyDescent="0.25">
      <c r="B12" s="76" t="s">
        <v>6</v>
      </c>
      <c r="C12" s="76"/>
      <c r="D12" s="76"/>
    </row>
    <row r="13" spans="2:100" ht="0.75" customHeight="1" x14ac:dyDescent="0.25">
      <c r="B13" s="76"/>
      <c r="C13" s="76"/>
      <c r="D13" s="76"/>
      <c r="E13" s="79" t="s">
        <v>7</v>
      </c>
      <c r="F13" s="79"/>
      <c r="G13" s="76" t="s">
        <v>8</v>
      </c>
      <c r="H13" s="76"/>
      <c r="I13" s="76"/>
      <c r="J13" s="79" t="s">
        <v>3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BP13" s="76" t="s">
        <v>6</v>
      </c>
      <c r="BQ13" s="76"/>
      <c r="BR13" s="76"/>
      <c r="BS13" s="78" t="s">
        <v>3</v>
      </c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</row>
    <row r="14" spans="2:100" ht="12.95" customHeight="1" x14ac:dyDescent="0.25">
      <c r="B14" s="76"/>
      <c r="C14" s="76"/>
      <c r="D14" s="76"/>
      <c r="E14" s="79"/>
      <c r="F14" s="79"/>
      <c r="G14" s="76"/>
      <c r="H14" s="76"/>
      <c r="I14" s="76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BP14" s="76"/>
      <c r="BQ14" s="76"/>
      <c r="BR14" s="76"/>
      <c r="BS14" s="79" t="s">
        <v>7</v>
      </c>
      <c r="BT14" s="79"/>
      <c r="BU14" s="79"/>
      <c r="BV14" s="76" t="s">
        <v>8</v>
      </c>
      <c r="BW14" s="76"/>
      <c r="BX14" s="79" t="s">
        <v>3</v>
      </c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</row>
    <row r="15" spans="2:100" ht="0.75" customHeight="1" x14ac:dyDescent="0.25">
      <c r="B15" s="79" t="s">
        <v>3</v>
      </c>
      <c r="C15" s="79"/>
      <c r="D15" s="78" t="s">
        <v>3</v>
      </c>
      <c r="E15" s="78"/>
      <c r="F15" s="78"/>
      <c r="G15" s="76"/>
      <c r="H15" s="76"/>
      <c r="I15" s="76"/>
      <c r="J15" s="78" t="s">
        <v>3</v>
      </c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9" t="s">
        <v>3</v>
      </c>
      <c r="AL15" s="79"/>
      <c r="AM15" s="79"/>
      <c r="BP15" s="76"/>
      <c r="BQ15" s="76"/>
      <c r="BR15" s="76"/>
      <c r="BS15" s="79"/>
      <c r="BT15" s="79"/>
      <c r="BU15" s="79"/>
      <c r="BV15" s="76"/>
      <c r="BW15" s="76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</row>
    <row r="16" spans="2:100" ht="0.75" customHeight="1" x14ac:dyDescent="0.25">
      <c r="BP16" s="79" t="s">
        <v>3</v>
      </c>
      <c r="BQ16" s="79"/>
      <c r="BR16" s="78" t="s">
        <v>3</v>
      </c>
      <c r="BS16" s="78"/>
      <c r="BT16" s="78"/>
      <c r="BU16" s="78"/>
      <c r="BV16" s="76"/>
      <c r="BW16" s="76"/>
      <c r="BX16" s="78" t="s">
        <v>3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9" t="s">
        <v>3</v>
      </c>
      <c r="CQ16" s="79"/>
      <c r="CR16" s="79"/>
      <c r="CS16" s="79"/>
      <c r="CT16" s="79"/>
    </row>
    <row r="17" spans="1:100" ht="2.25" customHeight="1" x14ac:dyDescent="0.25"/>
    <row r="18" spans="1:100" ht="14.45" customHeight="1" x14ac:dyDescent="0.25">
      <c r="C18" s="77" t="s">
        <v>9</v>
      </c>
      <c r="D18" s="77"/>
      <c r="E18" s="77"/>
      <c r="F18" s="77"/>
      <c r="G18" s="77"/>
      <c r="H18" s="77"/>
      <c r="I18" s="77"/>
      <c r="J18" s="77"/>
      <c r="K18" s="77"/>
      <c r="O18" s="77" t="s">
        <v>10</v>
      </c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</row>
    <row r="19" spans="1:100" ht="14.45" customHeight="1" x14ac:dyDescent="0.25">
      <c r="C19" s="77" t="s">
        <v>11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6" t="s">
        <v>12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</row>
    <row r="20" spans="1:100" ht="14.45" customHeight="1" x14ac:dyDescent="0.25">
      <c r="C20" s="77" t="s">
        <v>13</v>
      </c>
      <c r="D20" s="77"/>
      <c r="E20" s="77"/>
      <c r="F20" s="77"/>
      <c r="G20" s="77"/>
      <c r="H20" s="77"/>
      <c r="I20" s="77"/>
      <c r="J20" s="77"/>
      <c r="K20" s="77"/>
      <c r="O20" s="76" t="s">
        <v>3</v>
      </c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</row>
    <row r="21" spans="1:100" ht="6.2" customHeight="1" x14ac:dyDescent="0.25"/>
    <row r="22" spans="1:100" ht="24" customHeight="1" x14ac:dyDescent="0.25">
      <c r="B22" s="84" t="s">
        <v>14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</row>
    <row r="23" spans="1:100" ht="3" customHeight="1" x14ac:dyDescent="0.25"/>
    <row r="24" spans="1:100" ht="14.45" customHeight="1" x14ac:dyDescent="0.25">
      <c r="A24" s="77" t="s">
        <v>15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80" t="s">
        <v>16</v>
      </c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</row>
    <row r="25" spans="1:100" ht="32.1" customHeight="1" x14ac:dyDescent="0.25"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</row>
    <row r="26" spans="1:100" ht="14.45" customHeight="1" x14ac:dyDescent="0.25">
      <c r="B26" s="77" t="s">
        <v>17</v>
      </c>
      <c r="C26" s="77"/>
      <c r="D26" s="77"/>
      <c r="E26" s="77"/>
      <c r="F26" s="77"/>
      <c r="G26" s="77"/>
      <c r="H26" s="77"/>
      <c r="I26" s="77"/>
      <c r="J26" s="77"/>
      <c r="AC26" s="80" t="s">
        <v>18</v>
      </c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</row>
    <row r="27" spans="1:100" ht="14.45" customHeight="1" x14ac:dyDescent="0.25">
      <c r="B27" s="77" t="s">
        <v>19</v>
      </c>
      <c r="C27" s="77"/>
      <c r="D27" s="77"/>
      <c r="E27" s="77"/>
      <c r="F27" s="77"/>
      <c r="G27" s="77"/>
      <c r="H27" s="77"/>
      <c r="I27" s="77"/>
      <c r="J27" s="77"/>
      <c r="AC27" s="80" t="s">
        <v>20</v>
      </c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</row>
    <row r="28" spans="1:100" ht="14.45" customHeight="1" x14ac:dyDescent="0.25">
      <c r="B28" s="77" t="s">
        <v>5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81">
        <f>BH176</f>
        <v>351359.17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77" t="s">
        <v>21</v>
      </c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82" t="s">
        <v>22</v>
      </c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F28" s="77" t="s">
        <v>23</v>
      </c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83">
        <v>16868</v>
      </c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</row>
    <row r="29" spans="1:100" ht="14.45" customHeight="1" x14ac:dyDescent="0.25">
      <c r="C29" s="77" t="s">
        <v>24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R29" s="80" t="s">
        <v>25</v>
      </c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</row>
    <row r="30" spans="1:100" ht="0.75" customHeight="1" x14ac:dyDescent="0.25">
      <c r="B30" s="77" t="s">
        <v>26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00" ht="13.7" customHeight="1" x14ac:dyDescent="0.25"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V31" s="80" t="s">
        <v>27</v>
      </c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</row>
    <row r="32" spans="1:100" ht="0.75" customHeight="1" x14ac:dyDescent="0.25">
      <c r="C32" s="77" t="s">
        <v>28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</row>
    <row r="33" spans="2:100" ht="12.95" customHeight="1" x14ac:dyDescent="0.25"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 t="s">
        <v>3</v>
      </c>
      <c r="X33" s="80" t="s">
        <v>29</v>
      </c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</row>
    <row r="34" spans="2:100" ht="0.75" customHeight="1" x14ac:dyDescent="0.25"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X34" s="80" t="s">
        <v>3</v>
      </c>
      <c r="Y34" s="80"/>
      <c r="Z34" s="80"/>
      <c r="AA34" s="80"/>
      <c r="AB34" s="80"/>
      <c r="AC34" s="80"/>
      <c r="AD34" s="80"/>
      <c r="AE34" s="80"/>
      <c r="AF34" s="80"/>
      <c r="AG34" s="76" t="s">
        <v>6</v>
      </c>
      <c r="AH34" s="76"/>
      <c r="AI34" s="76"/>
      <c r="AJ34" s="80" t="s">
        <v>3</v>
      </c>
      <c r="AK34" s="80"/>
      <c r="AL34" s="80"/>
      <c r="AM34" s="80"/>
      <c r="AN34" s="80"/>
      <c r="AO34" s="80"/>
      <c r="AP34" s="80"/>
      <c r="AQ34" s="80"/>
      <c r="AR34" s="80"/>
      <c r="AS34" s="80"/>
      <c r="AT34" s="80"/>
    </row>
    <row r="35" spans="2:100" ht="13.7" customHeight="1" x14ac:dyDescent="0.25">
      <c r="B35" s="76" t="s">
        <v>30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L35" s="76" t="s">
        <v>8</v>
      </c>
      <c r="AM35" s="76"/>
      <c r="AX35" s="79" t="s">
        <v>31</v>
      </c>
      <c r="BB35" s="79" t="s">
        <v>32</v>
      </c>
      <c r="BC35" s="79"/>
    </row>
    <row r="36" spans="2:100" ht="0.75" customHeight="1" x14ac:dyDescent="0.25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1" t="s">
        <v>3</v>
      </c>
      <c r="AI36" s="78" t="s">
        <v>3</v>
      </c>
      <c r="AJ36" s="78"/>
      <c r="AK36" s="78"/>
      <c r="AL36" s="76"/>
      <c r="AM36" s="76"/>
      <c r="AN36" s="78" t="s">
        <v>3</v>
      </c>
      <c r="AO36" s="78"/>
      <c r="AP36" s="78"/>
      <c r="AQ36" s="78"/>
      <c r="AR36" s="78"/>
      <c r="AS36" s="78"/>
      <c r="AT36" s="78"/>
      <c r="AU36" s="78"/>
      <c r="AV36" s="78"/>
      <c r="AX36" s="79"/>
      <c r="AY36" s="78" t="s">
        <v>3</v>
      </c>
      <c r="AZ36" s="78"/>
      <c r="BB36" s="79"/>
      <c r="BC36" s="79"/>
    </row>
    <row r="37" spans="2:100" ht="0.75" customHeight="1" x14ac:dyDescent="0.25">
      <c r="B37" s="76" t="s">
        <v>33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</row>
    <row r="38" spans="2:100" ht="13.7" customHeight="1" x14ac:dyDescent="0.25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CE38" s="76" t="s">
        <v>34</v>
      </c>
      <c r="CF38" s="76"/>
      <c r="CG38" s="76"/>
      <c r="CH38" s="76"/>
      <c r="CI38" s="76"/>
      <c r="CJ38" s="76"/>
      <c r="CK38" s="76"/>
      <c r="CL38" s="76"/>
      <c r="CM38" s="76"/>
    </row>
    <row r="39" spans="2:100" ht="0.75" customHeight="1" x14ac:dyDescent="0.25">
      <c r="C39" s="76" t="s">
        <v>35</v>
      </c>
      <c r="D39" s="76"/>
      <c r="E39" s="76"/>
      <c r="F39" s="76"/>
      <c r="G39" s="76"/>
      <c r="H39" s="76"/>
      <c r="I39" s="76"/>
      <c r="J39" s="76"/>
      <c r="K39" s="76"/>
      <c r="L39" s="76"/>
      <c r="BK39" s="78" t="s">
        <v>3</v>
      </c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E39" s="76" t="s">
        <v>216</v>
      </c>
      <c r="CF39" s="76"/>
      <c r="CG39" s="76"/>
      <c r="CH39" s="76"/>
      <c r="CI39" s="76"/>
      <c r="CJ39" s="76"/>
      <c r="CK39" s="76"/>
      <c r="CL39" s="76"/>
      <c r="CM39" s="76"/>
    </row>
    <row r="40" spans="2:100" ht="13.7" customHeight="1" x14ac:dyDescent="0.25">
      <c r="C40" s="76"/>
      <c r="D40" s="76"/>
      <c r="E40" s="76"/>
      <c r="F40" s="76"/>
      <c r="G40" s="76"/>
      <c r="H40" s="76"/>
      <c r="I40" s="76"/>
      <c r="J40" s="76"/>
      <c r="K40" s="76"/>
      <c r="L40" s="76"/>
      <c r="CE40" s="76"/>
      <c r="CF40" s="76"/>
      <c r="CG40" s="76"/>
      <c r="CH40" s="76"/>
      <c r="CI40" s="76"/>
      <c r="CJ40" s="76"/>
      <c r="CK40" s="76"/>
      <c r="CL40" s="76"/>
      <c r="CM40" s="76"/>
    </row>
    <row r="41" spans="2:100" ht="0.75" customHeight="1" x14ac:dyDescent="0.25">
      <c r="Q41" s="78" t="s">
        <v>3</v>
      </c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</row>
    <row r="42" spans="2:100" ht="0.75" customHeight="1" x14ac:dyDescent="0.25"/>
    <row r="43" spans="2:100" ht="14.45" customHeight="1" x14ac:dyDescent="0.25">
      <c r="C43" s="76" t="s">
        <v>36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CE43" s="76" t="s">
        <v>217</v>
      </c>
      <c r="CF43" s="76"/>
      <c r="CG43" s="76"/>
      <c r="CH43" s="76"/>
      <c r="CI43" s="76"/>
      <c r="CJ43" s="76"/>
      <c r="CK43" s="76"/>
      <c r="CL43" s="76"/>
      <c r="CM43" s="76"/>
    </row>
    <row r="44" spans="2:100" ht="0.75" customHeight="1" x14ac:dyDescent="0.25">
      <c r="B44" s="76" t="s">
        <v>37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 t="s">
        <v>38</v>
      </c>
      <c r="U44" s="78" t="s">
        <v>3</v>
      </c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6" t="s">
        <v>3</v>
      </c>
      <c r="CD44" s="76"/>
      <c r="CE44" s="76"/>
      <c r="CF44" s="76"/>
      <c r="CG44" s="76"/>
      <c r="CH44" s="76"/>
      <c r="CI44" s="76"/>
    </row>
    <row r="45" spans="2:100" ht="13.7" customHeight="1" x14ac:dyDescent="0.25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 t="s">
        <v>3</v>
      </c>
      <c r="V45" s="76"/>
      <c r="W45" s="76"/>
      <c r="X45" s="76"/>
      <c r="Y45" s="76"/>
      <c r="Z45" s="76" t="s">
        <v>39</v>
      </c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</row>
    <row r="46" spans="2:100" ht="14.45" customHeight="1" x14ac:dyDescent="0.25">
      <c r="B46" s="76" t="s">
        <v>40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 t="s">
        <v>41</v>
      </c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BO46" s="76" t="s">
        <v>42</v>
      </c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7" t="s">
        <v>43</v>
      </c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</row>
    <row r="47" spans="2:100" ht="0.75" customHeight="1" x14ac:dyDescent="0.25">
      <c r="B47" s="76" t="s">
        <v>44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 t="s">
        <v>3</v>
      </c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2:100" ht="13.7" customHeight="1" x14ac:dyDescent="0.25"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</row>
    <row r="49" spans="2:100" ht="12.95" customHeight="1" x14ac:dyDescent="0.25">
      <c r="AF49" s="76" t="s">
        <v>45</v>
      </c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T49" s="76" t="s">
        <v>34</v>
      </c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</row>
    <row r="50" spans="2:100" ht="46.5" customHeight="1" x14ac:dyDescent="0.25"/>
    <row r="51" spans="2:100" ht="12.95" customHeight="1" x14ac:dyDescent="0.25">
      <c r="AV51" s="21" t="s">
        <v>46</v>
      </c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Y51" s="21" t="s">
        <v>47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</row>
    <row r="52" spans="2:100" ht="0.2" customHeight="1" x14ac:dyDescent="0.25"/>
    <row r="53" spans="2:100" ht="12.95" customHeight="1" x14ac:dyDescent="0.25">
      <c r="B53" s="61" t="s">
        <v>48</v>
      </c>
      <c r="C53" s="62"/>
      <c r="D53" s="62"/>
      <c r="E53" s="63"/>
      <c r="F53" s="61" t="s">
        <v>49</v>
      </c>
      <c r="G53" s="62"/>
      <c r="H53" s="62"/>
      <c r="I53" s="62"/>
      <c r="J53" s="62"/>
      <c r="K53" s="62"/>
      <c r="L53" s="62"/>
      <c r="M53" s="62"/>
      <c r="N53" s="62"/>
      <c r="O53" s="63"/>
      <c r="P53" s="61" t="s">
        <v>50</v>
      </c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3"/>
      <c r="BC53" s="61" t="s">
        <v>51</v>
      </c>
      <c r="BD53" s="62"/>
      <c r="BE53" s="62"/>
      <c r="BF53" s="63"/>
      <c r="BG53" s="61" t="s">
        <v>52</v>
      </c>
      <c r="BH53" s="63"/>
      <c r="BI53" s="67" t="s">
        <v>53</v>
      </c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9"/>
      <c r="BZ53" s="67" t="s">
        <v>54</v>
      </c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9"/>
      <c r="CO53" s="61" t="s">
        <v>55</v>
      </c>
      <c r="CP53" s="62"/>
      <c r="CQ53" s="62"/>
      <c r="CR53" s="62"/>
      <c r="CS53" s="62"/>
      <c r="CT53" s="62"/>
      <c r="CU53" s="62"/>
      <c r="CV53" s="63"/>
    </row>
    <row r="54" spans="2:100" ht="12.95" customHeight="1" x14ac:dyDescent="0.25">
      <c r="B54" s="73"/>
      <c r="C54" s="74"/>
      <c r="D54" s="74"/>
      <c r="E54" s="75"/>
      <c r="F54" s="73"/>
      <c r="G54" s="74"/>
      <c r="H54" s="74"/>
      <c r="I54" s="74"/>
      <c r="J54" s="74"/>
      <c r="K54" s="74"/>
      <c r="L54" s="74"/>
      <c r="M54" s="74"/>
      <c r="N54" s="74"/>
      <c r="O54" s="75"/>
      <c r="P54" s="73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5"/>
      <c r="BC54" s="73"/>
      <c r="BD54" s="74"/>
      <c r="BE54" s="74"/>
      <c r="BF54" s="75"/>
      <c r="BG54" s="73"/>
      <c r="BH54" s="75"/>
      <c r="BI54" s="61" t="s">
        <v>56</v>
      </c>
      <c r="BJ54" s="62"/>
      <c r="BK54" s="62"/>
      <c r="BL54" s="63"/>
      <c r="BM54" s="67" t="s">
        <v>57</v>
      </c>
      <c r="BN54" s="68"/>
      <c r="BO54" s="68"/>
      <c r="BP54" s="68"/>
      <c r="BQ54" s="68"/>
      <c r="BR54" s="68"/>
      <c r="BS54" s="69"/>
      <c r="BT54" s="67" t="s">
        <v>58</v>
      </c>
      <c r="BU54" s="68"/>
      <c r="BV54" s="68"/>
      <c r="BW54" s="68"/>
      <c r="BX54" s="68"/>
      <c r="BY54" s="69"/>
      <c r="BZ54" s="61" t="s">
        <v>56</v>
      </c>
      <c r="CA54" s="62"/>
      <c r="CB54" s="62"/>
      <c r="CC54" s="62"/>
      <c r="CD54" s="62"/>
      <c r="CE54" s="63"/>
      <c r="CF54" s="67" t="s">
        <v>57</v>
      </c>
      <c r="CG54" s="68"/>
      <c r="CH54" s="68"/>
      <c r="CI54" s="68"/>
      <c r="CJ54" s="69"/>
      <c r="CK54" s="67" t="s">
        <v>58</v>
      </c>
      <c r="CL54" s="68"/>
      <c r="CM54" s="68"/>
      <c r="CN54" s="69"/>
      <c r="CO54" s="73"/>
      <c r="CP54" s="74"/>
      <c r="CQ54" s="74"/>
      <c r="CR54" s="74"/>
      <c r="CS54" s="74"/>
      <c r="CT54" s="74"/>
      <c r="CU54" s="74"/>
      <c r="CV54" s="75"/>
    </row>
    <row r="55" spans="2:100" ht="12.95" customHeight="1" x14ac:dyDescent="0.25">
      <c r="B55" s="64"/>
      <c r="C55" s="65"/>
      <c r="D55" s="65"/>
      <c r="E55" s="66"/>
      <c r="F55" s="64"/>
      <c r="G55" s="65"/>
      <c r="H55" s="65"/>
      <c r="I55" s="65"/>
      <c r="J55" s="65"/>
      <c r="K55" s="65"/>
      <c r="L55" s="65"/>
      <c r="M55" s="65"/>
      <c r="N55" s="65"/>
      <c r="O55" s="66"/>
      <c r="P55" s="64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6"/>
      <c r="BC55" s="64"/>
      <c r="BD55" s="65"/>
      <c r="BE55" s="65"/>
      <c r="BF55" s="66"/>
      <c r="BG55" s="64"/>
      <c r="BH55" s="66"/>
      <c r="BI55" s="64"/>
      <c r="BJ55" s="65"/>
      <c r="BK55" s="65"/>
      <c r="BL55" s="66"/>
      <c r="BM55" s="67" t="s">
        <v>59</v>
      </c>
      <c r="BN55" s="68"/>
      <c r="BO55" s="68"/>
      <c r="BP55" s="68"/>
      <c r="BQ55" s="68"/>
      <c r="BR55" s="68"/>
      <c r="BS55" s="69"/>
      <c r="BT55" s="67" t="s">
        <v>60</v>
      </c>
      <c r="BU55" s="68"/>
      <c r="BV55" s="68"/>
      <c r="BW55" s="68"/>
      <c r="BX55" s="68"/>
      <c r="BY55" s="69"/>
      <c r="BZ55" s="64"/>
      <c r="CA55" s="65"/>
      <c r="CB55" s="65"/>
      <c r="CC55" s="65"/>
      <c r="CD55" s="65"/>
      <c r="CE55" s="66"/>
      <c r="CF55" s="67" t="s">
        <v>59</v>
      </c>
      <c r="CG55" s="68"/>
      <c r="CH55" s="68"/>
      <c r="CI55" s="68"/>
      <c r="CJ55" s="69"/>
      <c r="CK55" s="67" t="s">
        <v>60</v>
      </c>
      <c r="CL55" s="68"/>
      <c r="CM55" s="68"/>
      <c r="CN55" s="69"/>
      <c r="CO55" s="64"/>
      <c r="CP55" s="65"/>
      <c r="CQ55" s="65"/>
      <c r="CR55" s="65"/>
      <c r="CS55" s="65"/>
      <c r="CT55" s="65"/>
      <c r="CU55" s="65"/>
      <c r="CV55" s="66"/>
    </row>
    <row r="56" spans="2:100" ht="12.95" customHeight="1" x14ac:dyDescent="0.25">
      <c r="B56" s="61" t="s">
        <v>29</v>
      </c>
      <c r="C56" s="62"/>
      <c r="D56" s="62"/>
      <c r="E56" s="63"/>
      <c r="F56" s="61" t="s">
        <v>61</v>
      </c>
      <c r="G56" s="62"/>
      <c r="H56" s="62"/>
      <c r="I56" s="62"/>
      <c r="J56" s="62"/>
      <c r="K56" s="62"/>
      <c r="L56" s="62"/>
      <c r="M56" s="62"/>
      <c r="N56" s="62"/>
      <c r="O56" s="63"/>
      <c r="P56" s="61" t="s">
        <v>62</v>
      </c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3"/>
      <c r="BC56" s="61" t="s">
        <v>63</v>
      </c>
      <c r="BD56" s="62"/>
      <c r="BE56" s="62"/>
      <c r="BF56" s="63"/>
      <c r="BG56" s="61" t="s">
        <v>64</v>
      </c>
      <c r="BH56" s="63"/>
      <c r="BI56" s="61" t="s">
        <v>65</v>
      </c>
      <c r="BJ56" s="62"/>
      <c r="BK56" s="62"/>
      <c r="BL56" s="63"/>
      <c r="BM56" s="67" t="s">
        <v>66</v>
      </c>
      <c r="BN56" s="68"/>
      <c r="BO56" s="68"/>
      <c r="BP56" s="68"/>
      <c r="BQ56" s="68"/>
      <c r="BR56" s="68"/>
      <c r="BS56" s="69"/>
      <c r="BT56" s="67" t="s">
        <v>67</v>
      </c>
      <c r="BU56" s="68"/>
      <c r="BV56" s="68"/>
      <c r="BW56" s="68"/>
      <c r="BX56" s="68"/>
      <c r="BY56" s="69"/>
      <c r="BZ56" s="61" t="s">
        <v>68</v>
      </c>
      <c r="CA56" s="62"/>
      <c r="CB56" s="62"/>
      <c r="CC56" s="62"/>
      <c r="CD56" s="62"/>
      <c r="CE56" s="63"/>
      <c r="CF56" s="67" t="s">
        <v>69</v>
      </c>
      <c r="CG56" s="68"/>
      <c r="CH56" s="68"/>
      <c r="CI56" s="68"/>
      <c r="CJ56" s="69"/>
      <c r="CK56" s="67" t="s">
        <v>70</v>
      </c>
      <c r="CL56" s="68"/>
      <c r="CM56" s="68"/>
      <c r="CN56" s="69"/>
      <c r="CO56" s="61" t="s">
        <v>71</v>
      </c>
      <c r="CP56" s="62"/>
      <c r="CQ56" s="62"/>
      <c r="CR56" s="62"/>
      <c r="CS56" s="62"/>
      <c r="CT56" s="62"/>
      <c r="CU56" s="62"/>
      <c r="CV56" s="63"/>
    </row>
    <row r="57" spans="2:100" ht="12.95" customHeight="1" x14ac:dyDescent="0.25">
      <c r="B57" s="64"/>
      <c r="C57" s="65"/>
      <c r="D57" s="65"/>
      <c r="E57" s="66"/>
      <c r="F57" s="64"/>
      <c r="G57" s="65"/>
      <c r="H57" s="65"/>
      <c r="I57" s="65"/>
      <c r="J57" s="65"/>
      <c r="K57" s="65"/>
      <c r="L57" s="65"/>
      <c r="M57" s="65"/>
      <c r="N57" s="65"/>
      <c r="O57" s="66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6"/>
      <c r="BC57" s="64"/>
      <c r="BD57" s="65"/>
      <c r="BE57" s="65"/>
      <c r="BF57" s="66"/>
      <c r="BG57" s="64"/>
      <c r="BH57" s="66"/>
      <c r="BI57" s="64"/>
      <c r="BJ57" s="65"/>
      <c r="BK57" s="65"/>
      <c r="BL57" s="66"/>
      <c r="BM57" s="67" t="s">
        <v>72</v>
      </c>
      <c r="BN57" s="68"/>
      <c r="BO57" s="68"/>
      <c r="BP57" s="68"/>
      <c r="BQ57" s="68"/>
      <c r="BR57" s="68"/>
      <c r="BS57" s="69"/>
      <c r="BT57" s="67" t="s">
        <v>73</v>
      </c>
      <c r="BU57" s="68"/>
      <c r="BV57" s="68"/>
      <c r="BW57" s="68"/>
      <c r="BX57" s="68"/>
      <c r="BY57" s="69"/>
      <c r="BZ57" s="64"/>
      <c r="CA57" s="65"/>
      <c r="CB57" s="65"/>
      <c r="CC57" s="65"/>
      <c r="CD57" s="65"/>
      <c r="CE57" s="66"/>
      <c r="CF57" s="67" t="s">
        <v>74</v>
      </c>
      <c r="CG57" s="68"/>
      <c r="CH57" s="68"/>
      <c r="CI57" s="68"/>
      <c r="CJ57" s="69"/>
      <c r="CK57" s="67" t="s">
        <v>75</v>
      </c>
      <c r="CL57" s="68"/>
      <c r="CM57" s="68"/>
      <c r="CN57" s="69"/>
      <c r="CO57" s="64"/>
      <c r="CP57" s="65"/>
      <c r="CQ57" s="65"/>
      <c r="CR57" s="65"/>
      <c r="CS57" s="65"/>
      <c r="CT57" s="65"/>
      <c r="CU57" s="65"/>
      <c r="CV57" s="66"/>
    </row>
    <row r="58" spans="2:100" ht="12.95" customHeight="1" x14ac:dyDescent="0.25">
      <c r="B58" s="70" t="s">
        <v>76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70" t="s">
        <v>3</v>
      </c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2"/>
    </row>
    <row r="59" spans="2:100" ht="12.95" customHeight="1" x14ac:dyDescent="0.25">
      <c r="B59" s="49" t="s">
        <v>29</v>
      </c>
      <c r="C59" s="50"/>
      <c r="D59" s="50"/>
      <c r="E59" s="51"/>
      <c r="F59" s="55" t="s">
        <v>77</v>
      </c>
      <c r="G59" s="56"/>
      <c r="H59" s="56"/>
      <c r="I59" s="56"/>
      <c r="J59" s="56"/>
      <c r="K59" s="56"/>
      <c r="L59" s="56"/>
      <c r="M59" s="56"/>
      <c r="N59" s="56"/>
      <c r="O59" s="57"/>
      <c r="P59" s="55" t="s">
        <v>78</v>
      </c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7"/>
      <c r="BC59" s="49" t="s">
        <v>79</v>
      </c>
      <c r="BD59" s="50"/>
      <c r="BE59" s="50"/>
      <c r="BF59" s="51"/>
      <c r="BG59" s="87">
        <v>0.35399999999999998</v>
      </c>
      <c r="BH59" s="88"/>
      <c r="BI59" s="87">
        <v>6899.29</v>
      </c>
      <c r="BJ59" s="89"/>
      <c r="BK59" s="89"/>
      <c r="BL59" s="88"/>
      <c r="BM59" s="46">
        <v>6745.77</v>
      </c>
      <c r="BN59" s="47"/>
      <c r="BO59" s="47"/>
      <c r="BP59" s="47"/>
      <c r="BQ59" s="47"/>
      <c r="BR59" s="47"/>
      <c r="BS59" s="48"/>
      <c r="BT59" s="46">
        <v>34.35</v>
      </c>
      <c r="BU59" s="47"/>
      <c r="BV59" s="47"/>
      <c r="BW59" s="47"/>
      <c r="BX59" s="47"/>
      <c r="BY59" s="48"/>
      <c r="BZ59" s="87">
        <v>2442</v>
      </c>
      <c r="CA59" s="89"/>
      <c r="CB59" s="89"/>
      <c r="CC59" s="89"/>
      <c r="CD59" s="89"/>
      <c r="CE59" s="88"/>
      <c r="CF59" s="46">
        <v>2388</v>
      </c>
      <c r="CG59" s="47"/>
      <c r="CH59" s="47"/>
      <c r="CI59" s="47"/>
      <c r="CJ59" s="48"/>
      <c r="CK59" s="46">
        <v>12</v>
      </c>
      <c r="CL59" s="47"/>
      <c r="CM59" s="47"/>
      <c r="CN59" s="48"/>
      <c r="CO59" s="87">
        <v>12.3</v>
      </c>
      <c r="CP59" s="89"/>
      <c r="CQ59" s="89"/>
      <c r="CR59" s="89"/>
      <c r="CS59" s="89"/>
      <c r="CT59" s="89"/>
      <c r="CU59" s="89"/>
      <c r="CV59" s="88"/>
    </row>
    <row r="60" spans="2:100" ht="76.5" customHeight="1" x14ac:dyDescent="0.25">
      <c r="B60" s="52"/>
      <c r="C60" s="53"/>
      <c r="D60" s="53"/>
      <c r="E60" s="54"/>
      <c r="F60" s="58"/>
      <c r="G60" s="59"/>
      <c r="H60" s="59"/>
      <c r="I60" s="59"/>
      <c r="J60" s="59"/>
      <c r="K60" s="59"/>
      <c r="L60" s="59"/>
      <c r="M60" s="59"/>
      <c r="N60" s="59"/>
      <c r="O60" s="60"/>
      <c r="P60" s="58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60"/>
      <c r="BC60" s="52"/>
      <c r="BD60" s="53"/>
      <c r="BE60" s="53"/>
      <c r="BF60" s="54"/>
      <c r="BG60" s="90"/>
      <c r="BH60" s="91"/>
      <c r="BI60" s="90"/>
      <c r="BJ60" s="92"/>
      <c r="BK60" s="92"/>
      <c r="BL60" s="91"/>
      <c r="BM60" s="46">
        <v>119.18</v>
      </c>
      <c r="BN60" s="47"/>
      <c r="BO60" s="47"/>
      <c r="BP60" s="47"/>
      <c r="BQ60" s="47"/>
      <c r="BR60" s="47"/>
      <c r="BS60" s="48"/>
      <c r="BT60" s="46">
        <v>23.94</v>
      </c>
      <c r="BU60" s="47"/>
      <c r="BV60" s="47"/>
      <c r="BW60" s="47"/>
      <c r="BX60" s="47"/>
      <c r="BY60" s="48"/>
      <c r="BZ60" s="90"/>
      <c r="CA60" s="92"/>
      <c r="CB60" s="92"/>
      <c r="CC60" s="92"/>
      <c r="CD60" s="92"/>
      <c r="CE60" s="91"/>
      <c r="CF60" s="46">
        <v>42</v>
      </c>
      <c r="CG60" s="47"/>
      <c r="CH60" s="47"/>
      <c r="CI60" s="47"/>
      <c r="CJ60" s="48"/>
      <c r="CK60" s="46">
        <v>8</v>
      </c>
      <c r="CL60" s="47"/>
      <c r="CM60" s="47"/>
      <c r="CN60" s="48"/>
      <c r="CO60" s="90"/>
      <c r="CP60" s="92"/>
      <c r="CQ60" s="92"/>
      <c r="CR60" s="92"/>
      <c r="CS60" s="92"/>
      <c r="CT60" s="92"/>
      <c r="CU60" s="92"/>
      <c r="CV60" s="91"/>
    </row>
    <row r="61" spans="2:100" ht="12.95" customHeight="1" x14ac:dyDescent="0.25">
      <c r="B61" s="49" t="s">
        <v>61</v>
      </c>
      <c r="C61" s="50"/>
      <c r="D61" s="50"/>
      <c r="E61" s="51"/>
      <c r="F61" s="55" t="s">
        <v>80</v>
      </c>
      <c r="G61" s="56"/>
      <c r="H61" s="56"/>
      <c r="I61" s="56"/>
      <c r="J61" s="56"/>
      <c r="K61" s="56"/>
      <c r="L61" s="56"/>
      <c r="M61" s="56"/>
      <c r="N61" s="56"/>
      <c r="O61" s="57"/>
      <c r="P61" s="55" t="s">
        <v>81</v>
      </c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7"/>
      <c r="BC61" s="49" t="s">
        <v>82</v>
      </c>
      <c r="BD61" s="50"/>
      <c r="BE61" s="50"/>
      <c r="BF61" s="51"/>
      <c r="BG61" s="87">
        <v>0.02</v>
      </c>
      <c r="BH61" s="88"/>
      <c r="BI61" s="87">
        <v>10063.48</v>
      </c>
      <c r="BJ61" s="89"/>
      <c r="BK61" s="89"/>
      <c r="BL61" s="88"/>
      <c r="BM61" s="46">
        <v>9984.2999999999993</v>
      </c>
      <c r="BN61" s="47"/>
      <c r="BO61" s="47"/>
      <c r="BP61" s="47"/>
      <c r="BQ61" s="47"/>
      <c r="BR61" s="47"/>
      <c r="BS61" s="48"/>
      <c r="BT61" s="46">
        <v>79.17</v>
      </c>
      <c r="BU61" s="47"/>
      <c r="BV61" s="47"/>
      <c r="BW61" s="47"/>
      <c r="BX61" s="47"/>
      <c r="BY61" s="48"/>
      <c r="BZ61" s="87">
        <v>201</v>
      </c>
      <c r="CA61" s="89"/>
      <c r="CB61" s="89"/>
      <c r="CC61" s="89"/>
      <c r="CD61" s="89"/>
      <c r="CE61" s="88"/>
      <c r="CF61" s="46">
        <v>200</v>
      </c>
      <c r="CG61" s="47"/>
      <c r="CH61" s="47"/>
      <c r="CI61" s="47"/>
      <c r="CJ61" s="48"/>
      <c r="CK61" s="46">
        <v>2</v>
      </c>
      <c r="CL61" s="47"/>
      <c r="CM61" s="47"/>
      <c r="CN61" s="48"/>
      <c r="CO61" s="87">
        <v>1</v>
      </c>
      <c r="CP61" s="89"/>
      <c r="CQ61" s="89"/>
      <c r="CR61" s="89"/>
      <c r="CS61" s="89"/>
      <c r="CT61" s="89"/>
      <c r="CU61" s="89"/>
      <c r="CV61" s="88"/>
    </row>
    <row r="62" spans="2:100" ht="14.25" customHeight="1" x14ac:dyDescent="0.25">
      <c r="B62" s="52"/>
      <c r="C62" s="53"/>
      <c r="D62" s="53"/>
      <c r="E62" s="54"/>
      <c r="F62" s="58"/>
      <c r="G62" s="59"/>
      <c r="H62" s="59"/>
      <c r="I62" s="59"/>
      <c r="J62" s="59"/>
      <c r="K62" s="59"/>
      <c r="L62" s="59"/>
      <c r="M62" s="59"/>
      <c r="N62" s="59"/>
      <c r="O62" s="60"/>
      <c r="P62" s="58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60"/>
      <c r="BC62" s="52"/>
      <c r="BD62" s="53"/>
      <c r="BE62" s="53"/>
      <c r="BF62" s="54"/>
      <c r="BG62" s="90"/>
      <c r="BH62" s="91"/>
      <c r="BI62" s="90"/>
      <c r="BJ62" s="92"/>
      <c r="BK62" s="92"/>
      <c r="BL62" s="91"/>
      <c r="BM62" s="46">
        <v>0</v>
      </c>
      <c r="BN62" s="47"/>
      <c r="BO62" s="47"/>
      <c r="BP62" s="47"/>
      <c r="BQ62" s="47"/>
      <c r="BR62" s="47"/>
      <c r="BS62" s="48"/>
      <c r="BT62" s="46">
        <v>62.25</v>
      </c>
      <c r="BU62" s="47"/>
      <c r="BV62" s="47"/>
      <c r="BW62" s="47"/>
      <c r="BX62" s="47"/>
      <c r="BY62" s="48"/>
      <c r="BZ62" s="90"/>
      <c r="CA62" s="92"/>
      <c r="CB62" s="92"/>
      <c r="CC62" s="92"/>
      <c r="CD62" s="92"/>
      <c r="CE62" s="91"/>
      <c r="CF62" s="46">
        <v>0</v>
      </c>
      <c r="CG62" s="47"/>
      <c r="CH62" s="47"/>
      <c r="CI62" s="47"/>
      <c r="CJ62" s="48"/>
      <c r="CK62" s="46">
        <v>1</v>
      </c>
      <c r="CL62" s="47"/>
      <c r="CM62" s="47"/>
      <c r="CN62" s="48"/>
      <c r="CO62" s="90"/>
      <c r="CP62" s="92"/>
      <c r="CQ62" s="92"/>
      <c r="CR62" s="92"/>
      <c r="CS62" s="92"/>
      <c r="CT62" s="92"/>
      <c r="CU62" s="92"/>
      <c r="CV62" s="91"/>
    </row>
    <row r="63" spans="2:100" ht="12.95" customHeight="1" x14ac:dyDescent="0.25">
      <c r="B63" s="49" t="s">
        <v>62</v>
      </c>
      <c r="C63" s="50"/>
      <c r="D63" s="50"/>
      <c r="E63" s="51"/>
      <c r="F63" s="55" t="s">
        <v>83</v>
      </c>
      <c r="G63" s="56"/>
      <c r="H63" s="56"/>
      <c r="I63" s="56"/>
      <c r="J63" s="56"/>
      <c r="K63" s="56"/>
      <c r="L63" s="56"/>
      <c r="M63" s="56"/>
      <c r="N63" s="56"/>
      <c r="O63" s="57"/>
      <c r="P63" s="55" t="s">
        <v>84</v>
      </c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7"/>
      <c r="BC63" s="49" t="s">
        <v>85</v>
      </c>
      <c r="BD63" s="50"/>
      <c r="BE63" s="50"/>
      <c r="BF63" s="51"/>
      <c r="BG63" s="87">
        <v>0.02</v>
      </c>
      <c r="BH63" s="88"/>
      <c r="BI63" s="87">
        <v>7166</v>
      </c>
      <c r="BJ63" s="89"/>
      <c r="BK63" s="89"/>
      <c r="BL63" s="88"/>
      <c r="BM63" s="46">
        <v>7144.68</v>
      </c>
      <c r="BN63" s="47"/>
      <c r="BO63" s="47"/>
      <c r="BP63" s="47"/>
      <c r="BQ63" s="47"/>
      <c r="BR63" s="47"/>
      <c r="BS63" s="48"/>
      <c r="BT63" s="46">
        <v>21.32</v>
      </c>
      <c r="BU63" s="47"/>
      <c r="BV63" s="47"/>
      <c r="BW63" s="47"/>
      <c r="BX63" s="47"/>
      <c r="BY63" s="48"/>
      <c r="BZ63" s="87">
        <v>143</v>
      </c>
      <c r="CA63" s="89"/>
      <c r="CB63" s="89"/>
      <c r="CC63" s="89"/>
      <c r="CD63" s="89"/>
      <c r="CE63" s="88"/>
      <c r="CF63" s="46">
        <v>143</v>
      </c>
      <c r="CG63" s="47"/>
      <c r="CH63" s="47"/>
      <c r="CI63" s="47"/>
      <c r="CJ63" s="48"/>
      <c r="CK63" s="46">
        <v>0</v>
      </c>
      <c r="CL63" s="47"/>
      <c r="CM63" s="47"/>
      <c r="CN63" s="48"/>
      <c r="CO63" s="87">
        <v>0.7</v>
      </c>
      <c r="CP63" s="89"/>
      <c r="CQ63" s="89"/>
      <c r="CR63" s="89"/>
      <c r="CS63" s="89"/>
      <c r="CT63" s="89"/>
      <c r="CU63" s="89"/>
      <c r="CV63" s="88"/>
    </row>
    <row r="64" spans="2:100" ht="25.5" customHeight="1" x14ac:dyDescent="0.25">
      <c r="B64" s="52"/>
      <c r="C64" s="53"/>
      <c r="D64" s="53"/>
      <c r="E64" s="54"/>
      <c r="F64" s="58"/>
      <c r="G64" s="59"/>
      <c r="H64" s="59"/>
      <c r="I64" s="59"/>
      <c r="J64" s="59"/>
      <c r="K64" s="59"/>
      <c r="L64" s="59"/>
      <c r="M64" s="59"/>
      <c r="N64" s="59"/>
      <c r="O64" s="60"/>
      <c r="P64" s="58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60"/>
      <c r="BC64" s="52"/>
      <c r="BD64" s="53"/>
      <c r="BE64" s="53"/>
      <c r="BF64" s="54"/>
      <c r="BG64" s="90"/>
      <c r="BH64" s="91"/>
      <c r="BI64" s="90"/>
      <c r="BJ64" s="92"/>
      <c r="BK64" s="92"/>
      <c r="BL64" s="91"/>
      <c r="BM64" s="46">
        <v>0</v>
      </c>
      <c r="BN64" s="47"/>
      <c r="BO64" s="47"/>
      <c r="BP64" s="47"/>
      <c r="BQ64" s="47"/>
      <c r="BR64" s="47"/>
      <c r="BS64" s="48"/>
      <c r="BT64" s="46">
        <v>16.760000000000002</v>
      </c>
      <c r="BU64" s="47"/>
      <c r="BV64" s="47"/>
      <c r="BW64" s="47"/>
      <c r="BX64" s="47"/>
      <c r="BY64" s="48"/>
      <c r="BZ64" s="90"/>
      <c r="CA64" s="92"/>
      <c r="CB64" s="92"/>
      <c r="CC64" s="92"/>
      <c r="CD64" s="92"/>
      <c r="CE64" s="91"/>
      <c r="CF64" s="46">
        <v>0</v>
      </c>
      <c r="CG64" s="47"/>
      <c r="CH64" s="47"/>
      <c r="CI64" s="47"/>
      <c r="CJ64" s="48"/>
      <c r="CK64" s="46">
        <v>0</v>
      </c>
      <c r="CL64" s="47"/>
      <c r="CM64" s="47"/>
      <c r="CN64" s="48"/>
      <c r="CO64" s="90"/>
      <c r="CP64" s="92"/>
      <c r="CQ64" s="92"/>
      <c r="CR64" s="92"/>
      <c r="CS64" s="92"/>
      <c r="CT64" s="92"/>
      <c r="CU64" s="92"/>
      <c r="CV64" s="91"/>
    </row>
    <row r="65" spans="2:100" ht="12.95" customHeight="1" x14ac:dyDescent="0.25">
      <c r="B65" s="49" t="s">
        <v>63</v>
      </c>
      <c r="C65" s="50"/>
      <c r="D65" s="50"/>
      <c r="E65" s="51"/>
      <c r="F65" s="55" t="s">
        <v>86</v>
      </c>
      <c r="G65" s="56"/>
      <c r="H65" s="56"/>
      <c r="I65" s="56"/>
      <c r="J65" s="56"/>
      <c r="K65" s="56"/>
      <c r="L65" s="56"/>
      <c r="M65" s="56"/>
      <c r="N65" s="56"/>
      <c r="O65" s="57"/>
      <c r="P65" s="55" t="s">
        <v>87</v>
      </c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7"/>
      <c r="BC65" s="49" t="s">
        <v>88</v>
      </c>
      <c r="BD65" s="50"/>
      <c r="BE65" s="50"/>
      <c r="BF65" s="51"/>
      <c r="BG65" s="87">
        <v>0.4</v>
      </c>
      <c r="BH65" s="88"/>
      <c r="BI65" s="87">
        <v>8132.01</v>
      </c>
      <c r="BJ65" s="89"/>
      <c r="BK65" s="89"/>
      <c r="BL65" s="88"/>
      <c r="BM65" s="46">
        <v>3327.2</v>
      </c>
      <c r="BN65" s="47"/>
      <c r="BO65" s="47"/>
      <c r="BP65" s="47"/>
      <c r="BQ65" s="47"/>
      <c r="BR65" s="47"/>
      <c r="BS65" s="48"/>
      <c r="BT65" s="46">
        <v>4804.8100000000004</v>
      </c>
      <c r="BU65" s="47"/>
      <c r="BV65" s="47"/>
      <c r="BW65" s="47"/>
      <c r="BX65" s="47"/>
      <c r="BY65" s="48"/>
      <c r="BZ65" s="87">
        <v>3253</v>
      </c>
      <c r="CA65" s="89"/>
      <c r="CB65" s="89"/>
      <c r="CC65" s="89"/>
      <c r="CD65" s="89"/>
      <c r="CE65" s="88"/>
      <c r="CF65" s="46">
        <v>1331</v>
      </c>
      <c r="CG65" s="47"/>
      <c r="CH65" s="47"/>
      <c r="CI65" s="47"/>
      <c r="CJ65" s="48"/>
      <c r="CK65" s="46">
        <v>1922</v>
      </c>
      <c r="CL65" s="47"/>
      <c r="CM65" s="47"/>
      <c r="CN65" s="48"/>
      <c r="CO65" s="87">
        <v>6.3</v>
      </c>
      <c r="CP65" s="89"/>
      <c r="CQ65" s="89"/>
      <c r="CR65" s="89"/>
      <c r="CS65" s="89"/>
      <c r="CT65" s="89"/>
      <c r="CU65" s="89"/>
      <c r="CV65" s="88"/>
    </row>
    <row r="66" spans="2:100" ht="50.25" customHeight="1" x14ac:dyDescent="0.25">
      <c r="B66" s="52"/>
      <c r="C66" s="53"/>
      <c r="D66" s="53"/>
      <c r="E66" s="54"/>
      <c r="F66" s="58"/>
      <c r="G66" s="59"/>
      <c r="H66" s="59"/>
      <c r="I66" s="59"/>
      <c r="J66" s="59"/>
      <c r="K66" s="59"/>
      <c r="L66" s="59"/>
      <c r="M66" s="59"/>
      <c r="N66" s="59"/>
      <c r="O66" s="60"/>
      <c r="P66" s="58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60"/>
      <c r="BC66" s="52"/>
      <c r="BD66" s="53"/>
      <c r="BE66" s="53"/>
      <c r="BF66" s="54"/>
      <c r="BG66" s="90"/>
      <c r="BH66" s="91"/>
      <c r="BI66" s="90"/>
      <c r="BJ66" s="92"/>
      <c r="BK66" s="92"/>
      <c r="BL66" s="91"/>
      <c r="BM66" s="46">
        <v>0</v>
      </c>
      <c r="BN66" s="47"/>
      <c r="BO66" s="47"/>
      <c r="BP66" s="47"/>
      <c r="BQ66" s="47"/>
      <c r="BR66" s="47"/>
      <c r="BS66" s="48"/>
      <c r="BT66" s="46">
        <v>713.48</v>
      </c>
      <c r="BU66" s="47"/>
      <c r="BV66" s="47"/>
      <c r="BW66" s="47"/>
      <c r="BX66" s="47"/>
      <c r="BY66" s="48"/>
      <c r="BZ66" s="90"/>
      <c r="CA66" s="92"/>
      <c r="CB66" s="92"/>
      <c r="CC66" s="92"/>
      <c r="CD66" s="92"/>
      <c r="CE66" s="91"/>
      <c r="CF66" s="46">
        <v>0</v>
      </c>
      <c r="CG66" s="47"/>
      <c r="CH66" s="47"/>
      <c r="CI66" s="47"/>
      <c r="CJ66" s="48"/>
      <c r="CK66" s="46">
        <v>285</v>
      </c>
      <c r="CL66" s="47"/>
      <c r="CM66" s="47"/>
      <c r="CN66" s="48"/>
      <c r="CO66" s="90"/>
      <c r="CP66" s="92"/>
      <c r="CQ66" s="92"/>
      <c r="CR66" s="92"/>
      <c r="CS66" s="92"/>
      <c r="CT66" s="92"/>
      <c r="CU66" s="92"/>
      <c r="CV66" s="91"/>
    </row>
    <row r="67" spans="2:100" ht="12.95" customHeight="1" x14ac:dyDescent="0.25">
      <c r="B67" s="49" t="s">
        <v>64</v>
      </c>
      <c r="C67" s="50"/>
      <c r="D67" s="50"/>
      <c r="E67" s="51"/>
      <c r="F67" s="55" t="s">
        <v>89</v>
      </c>
      <c r="G67" s="56"/>
      <c r="H67" s="56"/>
      <c r="I67" s="56"/>
      <c r="J67" s="56"/>
      <c r="K67" s="56"/>
      <c r="L67" s="56"/>
      <c r="M67" s="56"/>
      <c r="N67" s="56"/>
      <c r="O67" s="57"/>
      <c r="P67" s="55" t="s">
        <v>90</v>
      </c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7"/>
      <c r="BC67" s="49" t="s">
        <v>91</v>
      </c>
      <c r="BD67" s="50"/>
      <c r="BE67" s="50"/>
      <c r="BF67" s="51"/>
      <c r="BG67" s="87">
        <v>0.06</v>
      </c>
      <c r="BH67" s="88"/>
      <c r="BI67" s="87">
        <v>33126.120000000003</v>
      </c>
      <c r="BJ67" s="89"/>
      <c r="BK67" s="89"/>
      <c r="BL67" s="88"/>
      <c r="BM67" s="46">
        <v>14040.73</v>
      </c>
      <c r="BN67" s="47"/>
      <c r="BO67" s="47"/>
      <c r="BP67" s="47"/>
      <c r="BQ67" s="47"/>
      <c r="BR67" s="47"/>
      <c r="BS67" s="48"/>
      <c r="BT67" s="46">
        <v>19085.39</v>
      </c>
      <c r="BU67" s="47"/>
      <c r="BV67" s="47"/>
      <c r="BW67" s="47"/>
      <c r="BX67" s="47"/>
      <c r="BY67" s="48"/>
      <c r="BZ67" s="87">
        <v>1988</v>
      </c>
      <c r="CA67" s="89"/>
      <c r="CB67" s="89"/>
      <c r="CC67" s="89"/>
      <c r="CD67" s="89"/>
      <c r="CE67" s="88"/>
      <c r="CF67" s="46">
        <v>842</v>
      </c>
      <c r="CG67" s="47"/>
      <c r="CH67" s="47"/>
      <c r="CI67" s="47"/>
      <c r="CJ67" s="48"/>
      <c r="CK67" s="46">
        <v>1145</v>
      </c>
      <c r="CL67" s="47"/>
      <c r="CM67" s="47"/>
      <c r="CN67" s="48"/>
      <c r="CO67" s="87">
        <v>4</v>
      </c>
      <c r="CP67" s="89"/>
      <c r="CQ67" s="89"/>
      <c r="CR67" s="89"/>
      <c r="CS67" s="89"/>
      <c r="CT67" s="89"/>
      <c r="CU67" s="89"/>
      <c r="CV67" s="88"/>
    </row>
    <row r="68" spans="2:100" ht="37.5" customHeight="1" x14ac:dyDescent="0.25">
      <c r="B68" s="52"/>
      <c r="C68" s="53"/>
      <c r="D68" s="53"/>
      <c r="E68" s="54"/>
      <c r="F68" s="58"/>
      <c r="G68" s="59"/>
      <c r="H68" s="59"/>
      <c r="I68" s="59"/>
      <c r="J68" s="59"/>
      <c r="K68" s="59"/>
      <c r="L68" s="59"/>
      <c r="M68" s="59"/>
      <c r="N68" s="59"/>
      <c r="O68" s="60"/>
      <c r="P68" s="58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60"/>
      <c r="BC68" s="52"/>
      <c r="BD68" s="53"/>
      <c r="BE68" s="53"/>
      <c r="BF68" s="54"/>
      <c r="BG68" s="90"/>
      <c r="BH68" s="91"/>
      <c r="BI68" s="90"/>
      <c r="BJ68" s="92"/>
      <c r="BK68" s="92"/>
      <c r="BL68" s="91"/>
      <c r="BM68" s="46">
        <v>0</v>
      </c>
      <c r="BN68" s="47"/>
      <c r="BO68" s="47"/>
      <c r="BP68" s="47"/>
      <c r="BQ68" s="47"/>
      <c r="BR68" s="47"/>
      <c r="BS68" s="48"/>
      <c r="BT68" s="46">
        <v>2569.38</v>
      </c>
      <c r="BU68" s="47"/>
      <c r="BV68" s="47"/>
      <c r="BW68" s="47"/>
      <c r="BX68" s="47"/>
      <c r="BY68" s="48"/>
      <c r="BZ68" s="90"/>
      <c r="CA68" s="92"/>
      <c r="CB68" s="92"/>
      <c r="CC68" s="92"/>
      <c r="CD68" s="92"/>
      <c r="CE68" s="91"/>
      <c r="CF68" s="46">
        <v>0</v>
      </c>
      <c r="CG68" s="47"/>
      <c r="CH68" s="47"/>
      <c r="CI68" s="47"/>
      <c r="CJ68" s="48"/>
      <c r="CK68" s="46">
        <v>154</v>
      </c>
      <c r="CL68" s="47"/>
      <c r="CM68" s="47"/>
      <c r="CN68" s="48"/>
      <c r="CO68" s="90"/>
      <c r="CP68" s="92"/>
      <c r="CQ68" s="92"/>
      <c r="CR68" s="92"/>
      <c r="CS68" s="92"/>
      <c r="CT68" s="92"/>
      <c r="CU68" s="92"/>
      <c r="CV68" s="91"/>
    </row>
    <row r="69" spans="2:100" ht="12.95" customHeight="1" x14ac:dyDescent="0.25">
      <c r="B69" s="49" t="s">
        <v>65</v>
      </c>
      <c r="C69" s="50"/>
      <c r="D69" s="50"/>
      <c r="E69" s="51"/>
      <c r="F69" s="55" t="s">
        <v>92</v>
      </c>
      <c r="G69" s="56"/>
      <c r="H69" s="56"/>
      <c r="I69" s="56"/>
      <c r="J69" s="56"/>
      <c r="K69" s="56"/>
      <c r="L69" s="56"/>
      <c r="M69" s="56"/>
      <c r="N69" s="56"/>
      <c r="O69" s="57"/>
      <c r="P69" s="55" t="s">
        <v>93</v>
      </c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7"/>
      <c r="BC69" s="49" t="s">
        <v>82</v>
      </c>
      <c r="BD69" s="50"/>
      <c r="BE69" s="50"/>
      <c r="BF69" s="51"/>
      <c r="BG69" s="87">
        <v>0.02</v>
      </c>
      <c r="BH69" s="88"/>
      <c r="BI69" s="87">
        <v>12513.21</v>
      </c>
      <c r="BJ69" s="89"/>
      <c r="BK69" s="89"/>
      <c r="BL69" s="88"/>
      <c r="BM69" s="46">
        <v>12424.9</v>
      </c>
      <c r="BN69" s="47"/>
      <c r="BO69" s="47"/>
      <c r="BP69" s="47"/>
      <c r="BQ69" s="47"/>
      <c r="BR69" s="47"/>
      <c r="BS69" s="48"/>
      <c r="BT69" s="46">
        <v>88.3</v>
      </c>
      <c r="BU69" s="47"/>
      <c r="BV69" s="47"/>
      <c r="BW69" s="47"/>
      <c r="BX69" s="47"/>
      <c r="BY69" s="48"/>
      <c r="BZ69" s="87">
        <v>250</v>
      </c>
      <c r="CA69" s="89"/>
      <c r="CB69" s="89"/>
      <c r="CC69" s="89"/>
      <c r="CD69" s="89"/>
      <c r="CE69" s="88"/>
      <c r="CF69" s="46">
        <v>248</v>
      </c>
      <c r="CG69" s="47"/>
      <c r="CH69" s="47"/>
      <c r="CI69" s="47"/>
      <c r="CJ69" s="48"/>
      <c r="CK69" s="46">
        <v>2</v>
      </c>
      <c r="CL69" s="47"/>
      <c r="CM69" s="47"/>
      <c r="CN69" s="48"/>
      <c r="CO69" s="87">
        <v>1.3</v>
      </c>
      <c r="CP69" s="89"/>
      <c r="CQ69" s="89"/>
      <c r="CR69" s="89"/>
      <c r="CS69" s="89"/>
      <c r="CT69" s="89"/>
      <c r="CU69" s="89"/>
      <c r="CV69" s="88"/>
    </row>
    <row r="70" spans="2:100" ht="36.75" customHeight="1" x14ac:dyDescent="0.25">
      <c r="B70" s="52"/>
      <c r="C70" s="53"/>
      <c r="D70" s="53"/>
      <c r="E70" s="54"/>
      <c r="F70" s="58"/>
      <c r="G70" s="59"/>
      <c r="H70" s="59"/>
      <c r="I70" s="59"/>
      <c r="J70" s="59"/>
      <c r="K70" s="59"/>
      <c r="L70" s="59"/>
      <c r="M70" s="59"/>
      <c r="N70" s="59"/>
      <c r="O70" s="60"/>
      <c r="P70" s="58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60"/>
      <c r="BC70" s="52"/>
      <c r="BD70" s="53"/>
      <c r="BE70" s="53"/>
      <c r="BF70" s="54"/>
      <c r="BG70" s="90"/>
      <c r="BH70" s="91"/>
      <c r="BI70" s="90"/>
      <c r="BJ70" s="92"/>
      <c r="BK70" s="92"/>
      <c r="BL70" s="91"/>
      <c r="BM70" s="46">
        <v>0</v>
      </c>
      <c r="BN70" s="47"/>
      <c r="BO70" s="47"/>
      <c r="BP70" s="47"/>
      <c r="BQ70" s="47"/>
      <c r="BR70" s="47"/>
      <c r="BS70" s="48"/>
      <c r="BT70" s="46">
        <v>69.430000000000007</v>
      </c>
      <c r="BU70" s="47"/>
      <c r="BV70" s="47"/>
      <c r="BW70" s="47"/>
      <c r="BX70" s="47"/>
      <c r="BY70" s="48"/>
      <c r="BZ70" s="90"/>
      <c r="CA70" s="92"/>
      <c r="CB70" s="92"/>
      <c r="CC70" s="92"/>
      <c r="CD70" s="92"/>
      <c r="CE70" s="91"/>
      <c r="CF70" s="46">
        <v>0</v>
      </c>
      <c r="CG70" s="47"/>
      <c r="CH70" s="47"/>
      <c r="CI70" s="47"/>
      <c r="CJ70" s="48"/>
      <c r="CK70" s="46">
        <v>1</v>
      </c>
      <c r="CL70" s="47"/>
      <c r="CM70" s="47"/>
      <c r="CN70" s="48"/>
      <c r="CO70" s="90"/>
      <c r="CP70" s="92"/>
      <c r="CQ70" s="92"/>
      <c r="CR70" s="92"/>
      <c r="CS70" s="92"/>
      <c r="CT70" s="92"/>
      <c r="CU70" s="92"/>
      <c r="CV70" s="91"/>
    </row>
    <row r="71" spans="2:100" ht="12.95" customHeight="1" x14ac:dyDescent="0.25">
      <c r="B71" s="49" t="s">
        <v>66</v>
      </c>
      <c r="C71" s="50"/>
      <c r="D71" s="50"/>
      <c r="E71" s="51"/>
      <c r="F71" s="55" t="s">
        <v>94</v>
      </c>
      <c r="G71" s="56"/>
      <c r="H71" s="56"/>
      <c r="I71" s="56"/>
      <c r="J71" s="56"/>
      <c r="K71" s="56"/>
      <c r="L71" s="56"/>
      <c r="M71" s="56"/>
      <c r="N71" s="56"/>
      <c r="O71" s="57"/>
      <c r="P71" s="55" t="s">
        <v>95</v>
      </c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7"/>
      <c r="BC71" s="49" t="s">
        <v>96</v>
      </c>
      <c r="BD71" s="50"/>
      <c r="BE71" s="50"/>
      <c r="BF71" s="51"/>
      <c r="BG71" s="87">
        <v>0.79300000000000004</v>
      </c>
      <c r="BH71" s="88"/>
      <c r="BI71" s="87">
        <v>39318.03</v>
      </c>
      <c r="BJ71" s="89"/>
      <c r="BK71" s="89"/>
      <c r="BL71" s="88"/>
      <c r="BM71" s="46">
        <v>21502.58</v>
      </c>
      <c r="BN71" s="47"/>
      <c r="BO71" s="47"/>
      <c r="BP71" s="47"/>
      <c r="BQ71" s="47"/>
      <c r="BR71" s="47"/>
      <c r="BS71" s="48"/>
      <c r="BT71" s="46">
        <v>1413.11</v>
      </c>
      <c r="BU71" s="47"/>
      <c r="BV71" s="47"/>
      <c r="BW71" s="47"/>
      <c r="BX71" s="47"/>
      <c r="BY71" s="48"/>
      <c r="BZ71" s="87">
        <v>31179</v>
      </c>
      <c r="CA71" s="89"/>
      <c r="CB71" s="89"/>
      <c r="CC71" s="89"/>
      <c r="CD71" s="89"/>
      <c r="CE71" s="88"/>
      <c r="CF71" s="46">
        <v>17052</v>
      </c>
      <c r="CG71" s="47"/>
      <c r="CH71" s="47"/>
      <c r="CI71" s="47"/>
      <c r="CJ71" s="48"/>
      <c r="CK71" s="46">
        <v>1121</v>
      </c>
      <c r="CL71" s="47"/>
      <c r="CM71" s="47"/>
      <c r="CN71" s="48"/>
      <c r="CO71" s="87">
        <v>76.900000000000006</v>
      </c>
      <c r="CP71" s="89"/>
      <c r="CQ71" s="89"/>
      <c r="CR71" s="89"/>
      <c r="CS71" s="89"/>
      <c r="CT71" s="89"/>
      <c r="CU71" s="89"/>
      <c r="CV71" s="88"/>
    </row>
    <row r="72" spans="2:100" ht="75.75" customHeight="1" x14ac:dyDescent="0.25">
      <c r="B72" s="52"/>
      <c r="C72" s="53"/>
      <c r="D72" s="53"/>
      <c r="E72" s="54"/>
      <c r="F72" s="58"/>
      <c r="G72" s="59"/>
      <c r="H72" s="59"/>
      <c r="I72" s="59"/>
      <c r="J72" s="59"/>
      <c r="K72" s="59"/>
      <c r="L72" s="59"/>
      <c r="M72" s="59"/>
      <c r="N72" s="59"/>
      <c r="O72" s="60"/>
      <c r="P72" s="58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60"/>
      <c r="BC72" s="52"/>
      <c r="BD72" s="53"/>
      <c r="BE72" s="53"/>
      <c r="BF72" s="54"/>
      <c r="BG72" s="90"/>
      <c r="BH72" s="91"/>
      <c r="BI72" s="90"/>
      <c r="BJ72" s="92"/>
      <c r="BK72" s="92"/>
      <c r="BL72" s="91"/>
      <c r="BM72" s="46">
        <v>16402.34</v>
      </c>
      <c r="BN72" s="47"/>
      <c r="BO72" s="47"/>
      <c r="BP72" s="47"/>
      <c r="BQ72" s="47"/>
      <c r="BR72" s="47"/>
      <c r="BS72" s="48"/>
      <c r="BT72" s="46">
        <v>2.0299999999999998</v>
      </c>
      <c r="BU72" s="47"/>
      <c r="BV72" s="47"/>
      <c r="BW72" s="47"/>
      <c r="BX72" s="47"/>
      <c r="BY72" s="48"/>
      <c r="BZ72" s="90"/>
      <c r="CA72" s="92"/>
      <c r="CB72" s="92"/>
      <c r="CC72" s="92"/>
      <c r="CD72" s="92"/>
      <c r="CE72" s="91"/>
      <c r="CF72" s="46">
        <v>13007</v>
      </c>
      <c r="CG72" s="47"/>
      <c r="CH72" s="47"/>
      <c r="CI72" s="47"/>
      <c r="CJ72" s="48"/>
      <c r="CK72" s="46">
        <v>2</v>
      </c>
      <c r="CL72" s="47"/>
      <c r="CM72" s="47"/>
      <c r="CN72" s="48"/>
      <c r="CO72" s="90"/>
      <c r="CP72" s="92"/>
      <c r="CQ72" s="92"/>
      <c r="CR72" s="92"/>
      <c r="CS72" s="92"/>
      <c r="CT72" s="92"/>
      <c r="CU72" s="92"/>
      <c r="CV72" s="91"/>
    </row>
    <row r="73" spans="2:100" ht="12.95" customHeight="1" x14ac:dyDescent="0.25">
      <c r="B73" s="49" t="s">
        <v>67</v>
      </c>
      <c r="C73" s="50"/>
      <c r="D73" s="50"/>
      <c r="E73" s="51"/>
      <c r="F73" s="55" t="s">
        <v>97</v>
      </c>
      <c r="G73" s="56"/>
      <c r="H73" s="56"/>
      <c r="I73" s="56"/>
      <c r="J73" s="56"/>
      <c r="K73" s="56"/>
      <c r="L73" s="56"/>
      <c r="M73" s="56"/>
      <c r="N73" s="56"/>
      <c r="O73" s="57"/>
      <c r="P73" s="55" t="s">
        <v>98</v>
      </c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7"/>
      <c r="BC73" s="49" t="s">
        <v>99</v>
      </c>
      <c r="BD73" s="50"/>
      <c r="BE73" s="50"/>
      <c r="BF73" s="51"/>
      <c r="BG73" s="87">
        <v>79.75</v>
      </c>
      <c r="BH73" s="88"/>
      <c r="BI73" s="87">
        <v>93.8</v>
      </c>
      <c r="BJ73" s="89"/>
      <c r="BK73" s="89"/>
      <c r="BL73" s="88"/>
      <c r="BM73" s="46">
        <v>0</v>
      </c>
      <c r="BN73" s="47"/>
      <c r="BO73" s="47"/>
      <c r="BP73" s="47"/>
      <c r="BQ73" s="47"/>
      <c r="BR73" s="47"/>
      <c r="BS73" s="48"/>
      <c r="BT73" s="46">
        <v>0</v>
      </c>
      <c r="BU73" s="47"/>
      <c r="BV73" s="47"/>
      <c r="BW73" s="47"/>
      <c r="BX73" s="47"/>
      <c r="BY73" s="48"/>
      <c r="BZ73" s="87">
        <v>7481</v>
      </c>
      <c r="CA73" s="89"/>
      <c r="CB73" s="89"/>
      <c r="CC73" s="89"/>
      <c r="CD73" s="89"/>
      <c r="CE73" s="88"/>
      <c r="CF73" s="46">
        <v>0</v>
      </c>
      <c r="CG73" s="47"/>
      <c r="CH73" s="47"/>
      <c r="CI73" s="47"/>
      <c r="CJ73" s="48"/>
      <c r="CK73" s="46">
        <v>0</v>
      </c>
      <c r="CL73" s="47"/>
      <c r="CM73" s="47"/>
      <c r="CN73" s="48"/>
      <c r="CO73" s="87">
        <v>0</v>
      </c>
      <c r="CP73" s="89"/>
      <c r="CQ73" s="89"/>
      <c r="CR73" s="89"/>
      <c r="CS73" s="89"/>
      <c r="CT73" s="89"/>
      <c r="CU73" s="89"/>
      <c r="CV73" s="88"/>
    </row>
    <row r="74" spans="2:100" ht="24.75" customHeight="1" x14ac:dyDescent="0.25">
      <c r="B74" s="52"/>
      <c r="C74" s="53"/>
      <c r="D74" s="53"/>
      <c r="E74" s="54"/>
      <c r="F74" s="58"/>
      <c r="G74" s="59"/>
      <c r="H74" s="59"/>
      <c r="I74" s="59"/>
      <c r="J74" s="59"/>
      <c r="K74" s="59"/>
      <c r="L74" s="59"/>
      <c r="M74" s="59"/>
      <c r="N74" s="59"/>
      <c r="O74" s="60"/>
      <c r="P74" s="58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60"/>
      <c r="BC74" s="52"/>
      <c r="BD74" s="53"/>
      <c r="BE74" s="53"/>
      <c r="BF74" s="54"/>
      <c r="BG74" s="90"/>
      <c r="BH74" s="91"/>
      <c r="BI74" s="90"/>
      <c r="BJ74" s="92"/>
      <c r="BK74" s="92"/>
      <c r="BL74" s="91"/>
      <c r="BM74" s="46">
        <v>93.8</v>
      </c>
      <c r="BN74" s="47"/>
      <c r="BO74" s="47"/>
      <c r="BP74" s="47"/>
      <c r="BQ74" s="47"/>
      <c r="BR74" s="47"/>
      <c r="BS74" s="48"/>
      <c r="BT74" s="46">
        <v>0</v>
      </c>
      <c r="BU74" s="47"/>
      <c r="BV74" s="47"/>
      <c r="BW74" s="47"/>
      <c r="BX74" s="47"/>
      <c r="BY74" s="48"/>
      <c r="BZ74" s="90"/>
      <c r="CA74" s="92"/>
      <c r="CB74" s="92"/>
      <c r="CC74" s="92"/>
      <c r="CD74" s="92"/>
      <c r="CE74" s="91"/>
      <c r="CF74" s="46">
        <v>7481</v>
      </c>
      <c r="CG74" s="47"/>
      <c r="CH74" s="47"/>
      <c r="CI74" s="47"/>
      <c r="CJ74" s="48"/>
      <c r="CK74" s="46">
        <v>0</v>
      </c>
      <c r="CL74" s="47"/>
      <c r="CM74" s="47"/>
      <c r="CN74" s="48"/>
      <c r="CO74" s="90"/>
      <c r="CP74" s="92"/>
      <c r="CQ74" s="92"/>
      <c r="CR74" s="92"/>
      <c r="CS74" s="92"/>
      <c r="CT74" s="92"/>
      <c r="CU74" s="92"/>
      <c r="CV74" s="91"/>
    </row>
    <row r="75" spans="2:100" ht="12.95" customHeight="1" x14ac:dyDescent="0.25">
      <c r="B75" s="49" t="s">
        <v>72</v>
      </c>
      <c r="C75" s="50"/>
      <c r="D75" s="50"/>
      <c r="E75" s="51"/>
      <c r="F75" s="55" t="s">
        <v>100</v>
      </c>
      <c r="G75" s="56"/>
      <c r="H75" s="56"/>
      <c r="I75" s="56"/>
      <c r="J75" s="56"/>
      <c r="K75" s="56"/>
      <c r="L75" s="56"/>
      <c r="M75" s="56"/>
      <c r="N75" s="56"/>
      <c r="O75" s="57"/>
      <c r="P75" s="55" t="s">
        <v>101</v>
      </c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7"/>
      <c r="BC75" s="49" t="s">
        <v>102</v>
      </c>
      <c r="BD75" s="50"/>
      <c r="BE75" s="50"/>
      <c r="BF75" s="51"/>
      <c r="BG75" s="87">
        <v>2</v>
      </c>
      <c r="BH75" s="88"/>
      <c r="BI75" s="87">
        <v>16.829999999999998</v>
      </c>
      <c r="BJ75" s="89"/>
      <c r="BK75" s="89"/>
      <c r="BL75" s="88"/>
      <c r="BM75" s="46">
        <v>0</v>
      </c>
      <c r="BN75" s="47"/>
      <c r="BO75" s="47"/>
      <c r="BP75" s="47"/>
      <c r="BQ75" s="47"/>
      <c r="BR75" s="47"/>
      <c r="BS75" s="48"/>
      <c r="BT75" s="46">
        <v>0</v>
      </c>
      <c r="BU75" s="47"/>
      <c r="BV75" s="47"/>
      <c r="BW75" s="47"/>
      <c r="BX75" s="47"/>
      <c r="BY75" s="48"/>
      <c r="BZ75" s="87">
        <v>34</v>
      </c>
      <c r="CA75" s="89"/>
      <c r="CB75" s="89"/>
      <c r="CC75" s="89"/>
      <c r="CD75" s="89"/>
      <c r="CE75" s="88"/>
      <c r="CF75" s="46">
        <v>0</v>
      </c>
      <c r="CG75" s="47"/>
      <c r="CH75" s="47"/>
      <c r="CI75" s="47"/>
      <c r="CJ75" s="48"/>
      <c r="CK75" s="46">
        <v>0</v>
      </c>
      <c r="CL75" s="47"/>
      <c r="CM75" s="47"/>
      <c r="CN75" s="48"/>
      <c r="CO75" s="87">
        <v>0</v>
      </c>
      <c r="CP75" s="89"/>
      <c r="CQ75" s="89"/>
      <c r="CR75" s="89"/>
      <c r="CS75" s="89"/>
      <c r="CT75" s="89"/>
      <c r="CU75" s="89"/>
      <c r="CV75" s="88"/>
    </row>
    <row r="76" spans="2:100" ht="24.75" customHeight="1" x14ac:dyDescent="0.25">
      <c r="B76" s="52"/>
      <c r="C76" s="53"/>
      <c r="D76" s="53"/>
      <c r="E76" s="54"/>
      <c r="F76" s="58"/>
      <c r="G76" s="59"/>
      <c r="H76" s="59"/>
      <c r="I76" s="59"/>
      <c r="J76" s="59"/>
      <c r="K76" s="59"/>
      <c r="L76" s="59"/>
      <c r="M76" s="59"/>
      <c r="N76" s="59"/>
      <c r="O76" s="60"/>
      <c r="P76" s="58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60"/>
      <c r="BC76" s="52"/>
      <c r="BD76" s="53"/>
      <c r="BE76" s="53"/>
      <c r="BF76" s="54"/>
      <c r="BG76" s="90"/>
      <c r="BH76" s="91"/>
      <c r="BI76" s="90"/>
      <c r="BJ76" s="92"/>
      <c r="BK76" s="92"/>
      <c r="BL76" s="91"/>
      <c r="BM76" s="46">
        <v>16.829999999999998</v>
      </c>
      <c r="BN76" s="47"/>
      <c r="BO76" s="47"/>
      <c r="BP76" s="47"/>
      <c r="BQ76" s="47"/>
      <c r="BR76" s="47"/>
      <c r="BS76" s="48"/>
      <c r="BT76" s="46">
        <v>0</v>
      </c>
      <c r="BU76" s="47"/>
      <c r="BV76" s="47"/>
      <c r="BW76" s="47"/>
      <c r="BX76" s="47"/>
      <c r="BY76" s="48"/>
      <c r="BZ76" s="90"/>
      <c r="CA76" s="92"/>
      <c r="CB76" s="92"/>
      <c r="CC76" s="92"/>
      <c r="CD76" s="92"/>
      <c r="CE76" s="91"/>
      <c r="CF76" s="46">
        <v>34</v>
      </c>
      <c r="CG76" s="47"/>
      <c r="CH76" s="47"/>
      <c r="CI76" s="47"/>
      <c r="CJ76" s="48"/>
      <c r="CK76" s="46">
        <v>0</v>
      </c>
      <c r="CL76" s="47"/>
      <c r="CM76" s="47"/>
      <c r="CN76" s="48"/>
      <c r="CO76" s="90"/>
      <c r="CP76" s="92"/>
      <c r="CQ76" s="92"/>
      <c r="CR76" s="92"/>
      <c r="CS76" s="92"/>
      <c r="CT76" s="92"/>
      <c r="CU76" s="92"/>
      <c r="CV76" s="91"/>
    </row>
    <row r="77" spans="2:100" ht="18" customHeight="1" x14ac:dyDescent="0.25"/>
    <row r="78" spans="2:100" ht="12.95" customHeight="1" x14ac:dyDescent="0.25">
      <c r="AV78" s="21" t="s">
        <v>46</v>
      </c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Y78" s="21" t="s">
        <v>103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</row>
    <row r="79" spans="2:100" ht="0.2" customHeight="1" x14ac:dyDescent="0.25"/>
    <row r="80" spans="2:100" ht="12.95" customHeight="1" x14ac:dyDescent="0.25">
      <c r="B80" s="61" t="s">
        <v>29</v>
      </c>
      <c r="C80" s="62"/>
      <c r="D80" s="62"/>
      <c r="E80" s="63"/>
      <c r="F80" s="61" t="s">
        <v>61</v>
      </c>
      <c r="G80" s="62"/>
      <c r="H80" s="62"/>
      <c r="I80" s="62"/>
      <c r="J80" s="62"/>
      <c r="K80" s="62"/>
      <c r="L80" s="62"/>
      <c r="M80" s="62"/>
      <c r="N80" s="62"/>
      <c r="O80" s="63"/>
      <c r="P80" s="61" t="s">
        <v>62</v>
      </c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3"/>
      <c r="BC80" s="61" t="s">
        <v>63</v>
      </c>
      <c r="BD80" s="62"/>
      <c r="BE80" s="62"/>
      <c r="BF80" s="63"/>
      <c r="BG80" s="61" t="s">
        <v>64</v>
      </c>
      <c r="BH80" s="63"/>
      <c r="BI80" s="61" t="s">
        <v>65</v>
      </c>
      <c r="BJ80" s="62"/>
      <c r="BK80" s="62"/>
      <c r="BL80" s="63"/>
      <c r="BM80" s="67" t="s">
        <v>66</v>
      </c>
      <c r="BN80" s="68"/>
      <c r="BO80" s="68"/>
      <c r="BP80" s="68"/>
      <c r="BQ80" s="68"/>
      <c r="BR80" s="68"/>
      <c r="BS80" s="69"/>
      <c r="BT80" s="67" t="s">
        <v>67</v>
      </c>
      <c r="BU80" s="68"/>
      <c r="BV80" s="68"/>
      <c r="BW80" s="68"/>
      <c r="BX80" s="68"/>
      <c r="BY80" s="69"/>
      <c r="BZ80" s="61" t="s">
        <v>68</v>
      </c>
      <c r="CA80" s="62"/>
      <c r="CB80" s="62"/>
      <c r="CC80" s="62"/>
      <c r="CD80" s="62"/>
      <c r="CE80" s="63"/>
      <c r="CF80" s="67" t="s">
        <v>69</v>
      </c>
      <c r="CG80" s="68"/>
      <c r="CH80" s="68"/>
      <c r="CI80" s="68"/>
      <c r="CJ80" s="69"/>
      <c r="CK80" s="67" t="s">
        <v>70</v>
      </c>
      <c r="CL80" s="68"/>
      <c r="CM80" s="68"/>
      <c r="CN80" s="69"/>
      <c r="CO80" s="61" t="s">
        <v>71</v>
      </c>
      <c r="CP80" s="62"/>
      <c r="CQ80" s="62"/>
      <c r="CR80" s="62"/>
      <c r="CS80" s="62"/>
      <c r="CT80" s="62"/>
      <c r="CU80" s="62"/>
      <c r="CV80" s="63"/>
    </row>
    <row r="81" spans="2:101" ht="12.95" customHeight="1" x14ac:dyDescent="0.25">
      <c r="B81" s="64"/>
      <c r="C81" s="65"/>
      <c r="D81" s="65"/>
      <c r="E81" s="66"/>
      <c r="F81" s="64"/>
      <c r="G81" s="65"/>
      <c r="H81" s="65"/>
      <c r="I81" s="65"/>
      <c r="J81" s="65"/>
      <c r="K81" s="65"/>
      <c r="L81" s="65"/>
      <c r="M81" s="65"/>
      <c r="N81" s="65"/>
      <c r="O81" s="66"/>
      <c r="P81" s="64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6"/>
      <c r="BC81" s="64"/>
      <c r="BD81" s="65"/>
      <c r="BE81" s="65"/>
      <c r="BF81" s="66"/>
      <c r="BG81" s="64"/>
      <c r="BH81" s="66"/>
      <c r="BI81" s="64"/>
      <c r="BJ81" s="65"/>
      <c r="BK81" s="65"/>
      <c r="BL81" s="66"/>
      <c r="BM81" s="67" t="s">
        <v>72</v>
      </c>
      <c r="BN81" s="68"/>
      <c r="BO81" s="68"/>
      <c r="BP81" s="68"/>
      <c r="BQ81" s="68"/>
      <c r="BR81" s="68"/>
      <c r="BS81" s="69"/>
      <c r="BT81" s="67" t="s">
        <v>73</v>
      </c>
      <c r="BU81" s="68"/>
      <c r="BV81" s="68"/>
      <c r="BW81" s="68"/>
      <c r="BX81" s="68"/>
      <c r="BY81" s="69"/>
      <c r="BZ81" s="64"/>
      <c r="CA81" s="65"/>
      <c r="CB81" s="65"/>
      <c r="CC81" s="65"/>
      <c r="CD81" s="65"/>
      <c r="CE81" s="66"/>
      <c r="CF81" s="67" t="s">
        <v>74</v>
      </c>
      <c r="CG81" s="68"/>
      <c r="CH81" s="68"/>
      <c r="CI81" s="68"/>
      <c r="CJ81" s="69"/>
      <c r="CK81" s="67" t="s">
        <v>75</v>
      </c>
      <c r="CL81" s="68"/>
      <c r="CM81" s="68"/>
      <c r="CN81" s="69"/>
      <c r="CO81" s="64"/>
      <c r="CP81" s="65"/>
      <c r="CQ81" s="65"/>
      <c r="CR81" s="65"/>
      <c r="CS81" s="65"/>
      <c r="CT81" s="65"/>
      <c r="CU81" s="65"/>
      <c r="CV81" s="66"/>
    </row>
    <row r="82" spans="2:101" ht="12.95" customHeight="1" x14ac:dyDescent="0.25">
      <c r="B82" s="49" t="s">
        <v>73</v>
      </c>
      <c r="C82" s="50"/>
      <c r="D82" s="50"/>
      <c r="E82" s="51"/>
      <c r="F82" s="55" t="s">
        <v>104</v>
      </c>
      <c r="G82" s="56"/>
      <c r="H82" s="56"/>
      <c r="I82" s="56"/>
      <c r="J82" s="56"/>
      <c r="K82" s="56"/>
      <c r="L82" s="56"/>
      <c r="M82" s="56"/>
      <c r="N82" s="56"/>
      <c r="O82" s="57"/>
      <c r="P82" s="55" t="s">
        <v>105</v>
      </c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7"/>
      <c r="BC82" s="49" t="s">
        <v>102</v>
      </c>
      <c r="BD82" s="50"/>
      <c r="BE82" s="50"/>
      <c r="BF82" s="51"/>
      <c r="BG82" s="87">
        <v>6</v>
      </c>
      <c r="BH82" s="88"/>
      <c r="BI82" s="87">
        <v>28.57</v>
      </c>
      <c r="BJ82" s="89"/>
      <c r="BK82" s="89"/>
      <c r="BL82" s="88"/>
      <c r="BM82" s="46">
        <v>0</v>
      </c>
      <c r="BN82" s="47"/>
      <c r="BO82" s="47"/>
      <c r="BP82" s="47"/>
      <c r="BQ82" s="47"/>
      <c r="BR82" s="47"/>
      <c r="BS82" s="48"/>
      <c r="BT82" s="46">
        <v>0</v>
      </c>
      <c r="BU82" s="47"/>
      <c r="BV82" s="47"/>
      <c r="BW82" s="47"/>
      <c r="BX82" s="47"/>
      <c r="BY82" s="48"/>
      <c r="BZ82" s="87">
        <v>171</v>
      </c>
      <c r="CA82" s="89"/>
      <c r="CB82" s="89"/>
      <c r="CC82" s="89"/>
      <c r="CD82" s="89"/>
      <c r="CE82" s="88"/>
      <c r="CF82" s="46">
        <v>0</v>
      </c>
      <c r="CG82" s="47"/>
      <c r="CH82" s="47"/>
      <c r="CI82" s="47"/>
      <c r="CJ82" s="48"/>
      <c r="CK82" s="46">
        <v>0</v>
      </c>
      <c r="CL82" s="47"/>
      <c r="CM82" s="47"/>
      <c r="CN82" s="48"/>
      <c r="CO82" s="87">
        <v>0</v>
      </c>
      <c r="CP82" s="89"/>
      <c r="CQ82" s="89"/>
      <c r="CR82" s="89"/>
      <c r="CS82" s="89"/>
      <c r="CT82" s="89"/>
      <c r="CU82" s="89"/>
      <c r="CV82" s="88"/>
    </row>
    <row r="83" spans="2:101" ht="21.75" customHeight="1" x14ac:dyDescent="0.25">
      <c r="B83" s="52"/>
      <c r="C83" s="53"/>
      <c r="D83" s="53"/>
      <c r="E83" s="54"/>
      <c r="F83" s="58"/>
      <c r="G83" s="59"/>
      <c r="H83" s="59"/>
      <c r="I83" s="59"/>
      <c r="J83" s="59"/>
      <c r="K83" s="59"/>
      <c r="L83" s="59"/>
      <c r="M83" s="59"/>
      <c r="N83" s="59"/>
      <c r="O83" s="60"/>
      <c r="P83" s="58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60"/>
      <c r="BC83" s="52"/>
      <c r="BD83" s="53"/>
      <c r="BE83" s="53"/>
      <c r="BF83" s="54"/>
      <c r="BG83" s="90"/>
      <c r="BH83" s="91"/>
      <c r="BI83" s="90"/>
      <c r="BJ83" s="92"/>
      <c r="BK83" s="92"/>
      <c r="BL83" s="91"/>
      <c r="BM83" s="46">
        <v>28.57</v>
      </c>
      <c r="BN83" s="47"/>
      <c r="BO83" s="47"/>
      <c r="BP83" s="47"/>
      <c r="BQ83" s="47"/>
      <c r="BR83" s="47"/>
      <c r="BS83" s="48"/>
      <c r="BT83" s="46">
        <v>0</v>
      </c>
      <c r="BU83" s="47"/>
      <c r="BV83" s="47"/>
      <c r="BW83" s="47"/>
      <c r="BX83" s="47"/>
      <c r="BY83" s="48"/>
      <c r="BZ83" s="90"/>
      <c r="CA83" s="92"/>
      <c r="CB83" s="92"/>
      <c r="CC83" s="92"/>
      <c r="CD83" s="92"/>
      <c r="CE83" s="91"/>
      <c r="CF83" s="46">
        <v>171</v>
      </c>
      <c r="CG83" s="47"/>
      <c r="CH83" s="47"/>
      <c r="CI83" s="47"/>
      <c r="CJ83" s="48"/>
      <c r="CK83" s="46">
        <v>0</v>
      </c>
      <c r="CL83" s="47"/>
      <c r="CM83" s="47"/>
      <c r="CN83" s="48"/>
      <c r="CO83" s="90"/>
      <c r="CP83" s="92"/>
      <c r="CQ83" s="92"/>
      <c r="CR83" s="92"/>
      <c r="CS83" s="92"/>
      <c r="CT83" s="92"/>
      <c r="CU83" s="92"/>
      <c r="CV83" s="91"/>
    </row>
    <row r="84" spans="2:101" ht="12.95" customHeight="1" x14ac:dyDescent="0.25">
      <c r="B84" s="49" t="s">
        <v>68</v>
      </c>
      <c r="C84" s="50"/>
      <c r="D84" s="50"/>
      <c r="E84" s="51"/>
      <c r="F84" s="55" t="s">
        <v>106</v>
      </c>
      <c r="G84" s="56"/>
      <c r="H84" s="56"/>
      <c r="I84" s="56"/>
      <c r="J84" s="56"/>
      <c r="K84" s="56"/>
      <c r="L84" s="56"/>
      <c r="M84" s="56"/>
      <c r="N84" s="56"/>
      <c r="O84" s="57"/>
      <c r="P84" s="55" t="s">
        <v>107</v>
      </c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7"/>
      <c r="BC84" s="49" t="s">
        <v>102</v>
      </c>
      <c r="BD84" s="50"/>
      <c r="BE84" s="50"/>
      <c r="BF84" s="51"/>
      <c r="BG84" s="87">
        <v>16</v>
      </c>
      <c r="BH84" s="88"/>
      <c r="BI84" s="87">
        <v>50.78</v>
      </c>
      <c r="BJ84" s="89"/>
      <c r="BK84" s="89"/>
      <c r="BL84" s="88"/>
      <c r="BM84" s="46">
        <v>0</v>
      </c>
      <c r="BN84" s="47"/>
      <c r="BO84" s="47"/>
      <c r="BP84" s="47"/>
      <c r="BQ84" s="47"/>
      <c r="BR84" s="47"/>
      <c r="BS84" s="48"/>
      <c r="BT84" s="46">
        <v>0</v>
      </c>
      <c r="BU84" s="47"/>
      <c r="BV84" s="47"/>
      <c r="BW84" s="47"/>
      <c r="BX84" s="47"/>
      <c r="BY84" s="48"/>
      <c r="BZ84" s="87">
        <v>812</v>
      </c>
      <c r="CA84" s="89"/>
      <c r="CB84" s="89"/>
      <c r="CC84" s="89"/>
      <c r="CD84" s="89"/>
      <c r="CE84" s="88"/>
      <c r="CF84" s="46">
        <v>0</v>
      </c>
      <c r="CG84" s="47"/>
      <c r="CH84" s="47"/>
      <c r="CI84" s="47"/>
      <c r="CJ84" s="48"/>
      <c r="CK84" s="46">
        <v>0</v>
      </c>
      <c r="CL84" s="47"/>
      <c r="CM84" s="47"/>
      <c r="CN84" s="48"/>
      <c r="CO84" s="87">
        <v>0</v>
      </c>
      <c r="CP84" s="89"/>
      <c r="CQ84" s="89"/>
      <c r="CR84" s="89"/>
      <c r="CS84" s="89"/>
      <c r="CT84" s="89"/>
      <c r="CU84" s="89"/>
      <c r="CV84" s="88"/>
    </row>
    <row r="85" spans="2:101" ht="21.75" customHeight="1" x14ac:dyDescent="0.25">
      <c r="B85" s="52"/>
      <c r="C85" s="53"/>
      <c r="D85" s="53"/>
      <c r="E85" s="54"/>
      <c r="F85" s="58"/>
      <c r="G85" s="59"/>
      <c r="H85" s="59"/>
      <c r="I85" s="59"/>
      <c r="J85" s="59"/>
      <c r="K85" s="59"/>
      <c r="L85" s="59"/>
      <c r="M85" s="59"/>
      <c r="N85" s="59"/>
      <c r="O85" s="60"/>
      <c r="P85" s="58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60"/>
      <c r="BC85" s="52"/>
      <c r="BD85" s="53"/>
      <c r="BE85" s="53"/>
      <c r="BF85" s="54"/>
      <c r="BG85" s="90"/>
      <c r="BH85" s="91"/>
      <c r="BI85" s="90"/>
      <c r="BJ85" s="92"/>
      <c r="BK85" s="92"/>
      <c r="BL85" s="91"/>
      <c r="BM85" s="46">
        <v>50.78</v>
      </c>
      <c r="BN85" s="47"/>
      <c r="BO85" s="47"/>
      <c r="BP85" s="47"/>
      <c r="BQ85" s="47"/>
      <c r="BR85" s="47"/>
      <c r="BS85" s="48"/>
      <c r="BT85" s="46">
        <v>0</v>
      </c>
      <c r="BU85" s="47"/>
      <c r="BV85" s="47"/>
      <c r="BW85" s="47"/>
      <c r="BX85" s="47"/>
      <c r="BY85" s="48"/>
      <c r="BZ85" s="90"/>
      <c r="CA85" s="92"/>
      <c r="CB85" s="92"/>
      <c r="CC85" s="92"/>
      <c r="CD85" s="92"/>
      <c r="CE85" s="91"/>
      <c r="CF85" s="46">
        <v>812</v>
      </c>
      <c r="CG85" s="47"/>
      <c r="CH85" s="47"/>
      <c r="CI85" s="47"/>
      <c r="CJ85" s="48"/>
      <c r="CK85" s="46">
        <v>0</v>
      </c>
      <c r="CL85" s="47"/>
      <c r="CM85" s="47"/>
      <c r="CN85" s="48"/>
      <c r="CO85" s="90"/>
      <c r="CP85" s="92"/>
      <c r="CQ85" s="92"/>
      <c r="CR85" s="92"/>
      <c r="CS85" s="92"/>
      <c r="CT85" s="92"/>
      <c r="CU85" s="92"/>
      <c r="CV85" s="91"/>
    </row>
    <row r="86" spans="2:101" ht="12.95" customHeight="1" x14ac:dyDescent="0.25">
      <c r="B86" s="49" t="s">
        <v>69</v>
      </c>
      <c r="C86" s="50"/>
      <c r="D86" s="50"/>
      <c r="E86" s="51"/>
      <c r="F86" s="55" t="s">
        <v>108</v>
      </c>
      <c r="G86" s="56"/>
      <c r="H86" s="56"/>
      <c r="I86" s="56"/>
      <c r="J86" s="56"/>
      <c r="K86" s="56"/>
      <c r="L86" s="56"/>
      <c r="M86" s="56"/>
      <c r="N86" s="56"/>
      <c r="O86" s="57"/>
      <c r="P86" s="55" t="s">
        <v>109</v>
      </c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7"/>
      <c r="BC86" s="49" t="s">
        <v>102</v>
      </c>
      <c r="BD86" s="50"/>
      <c r="BE86" s="50"/>
      <c r="BF86" s="51"/>
      <c r="BG86" s="87">
        <v>4</v>
      </c>
      <c r="BH86" s="88"/>
      <c r="BI86" s="87">
        <v>158.30000000000001</v>
      </c>
      <c r="BJ86" s="89"/>
      <c r="BK86" s="89"/>
      <c r="BL86" s="88"/>
      <c r="BM86" s="46">
        <v>0</v>
      </c>
      <c r="BN86" s="47"/>
      <c r="BO86" s="47"/>
      <c r="BP86" s="47"/>
      <c r="BQ86" s="47"/>
      <c r="BR86" s="47"/>
      <c r="BS86" s="48"/>
      <c r="BT86" s="46">
        <v>0</v>
      </c>
      <c r="BU86" s="47"/>
      <c r="BV86" s="47"/>
      <c r="BW86" s="47"/>
      <c r="BX86" s="47"/>
      <c r="BY86" s="48"/>
      <c r="BZ86" s="87">
        <v>633</v>
      </c>
      <c r="CA86" s="89"/>
      <c r="CB86" s="89"/>
      <c r="CC86" s="89"/>
      <c r="CD86" s="89"/>
      <c r="CE86" s="88"/>
      <c r="CF86" s="46">
        <v>0</v>
      </c>
      <c r="CG86" s="47"/>
      <c r="CH86" s="47"/>
      <c r="CI86" s="47"/>
      <c r="CJ86" s="48"/>
      <c r="CK86" s="46">
        <v>0</v>
      </c>
      <c r="CL86" s="47"/>
      <c r="CM86" s="47"/>
      <c r="CN86" s="48"/>
      <c r="CO86" s="87">
        <v>0</v>
      </c>
      <c r="CP86" s="89"/>
      <c r="CQ86" s="89"/>
      <c r="CR86" s="89"/>
      <c r="CS86" s="89"/>
      <c r="CT86" s="89"/>
      <c r="CU86" s="89"/>
      <c r="CV86" s="88"/>
    </row>
    <row r="87" spans="2:101" ht="21.75" customHeight="1" x14ac:dyDescent="0.25">
      <c r="B87" s="52"/>
      <c r="C87" s="53"/>
      <c r="D87" s="53"/>
      <c r="E87" s="54"/>
      <c r="F87" s="58"/>
      <c r="G87" s="59"/>
      <c r="H87" s="59"/>
      <c r="I87" s="59"/>
      <c r="J87" s="59"/>
      <c r="K87" s="59"/>
      <c r="L87" s="59"/>
      <c r="M87" s="59"/>
      <c r="N87" s="59"/>
      <c r="O87" s="60"/>
      <c r="P87" s="58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60"/>
      <c r="BC87" s="52"/>
      <c r="BD87" s="53"/>
      <c r="BE87" s="53"/>
      <c r="BF87" s="54"/>
      <c r="BG87" s="90"/>
      <c r="BH87" s="91"/>
      <c r="BI87" s="90"/>
      <c r="BJ87" s="92"/>
      <c r="BK87" s="92"/>
      <c r="BL87" s="91"/>
      <c r="BM87" s="46">
        <v>158.30000000000001</v>
      </c>
      <c r="BN87" s="47"/>
      <c r="BO87" s="47"/>
      <c r="BP87" s="47"/>
      <c r="BQ87" s="47"/>
      <c r="BR87" s="47"/>
      <c r="BS87" s="48"/>
      <c r="BT87" s="46">
        <v>0</v>
      </c>
      <c r="BU87" s="47"/>
      <c r="BV87" s="47"/>
      <c r="BW87" s="47"/>
      <c r="BX87" s="47"/>
      <c r="BY87" s="48"/>
      <c r="BZ87" s="90"/>
      <c r="CA87" s="92"/>
      <c r="CB87" s="92"/>
      <c r="CC87" s="92"/>
      <c r="CD87" s="92"/>
      <c r="CE87" s="91"/>
      <c r="CF87" s="46">
        <v>633</v>
      </c>
      <c r="CG87" s="47"/>
      <c r="CH87" s="47"/>
      <c r="CI87" s="47"/>
      <c r="CJ87" s="48"/>
      <c r="CK87" s="46">
        <v>0</v>
      </c>
      <c r="CL87" s="47"/>
      <c r="CM87" s="47"/>
      <c r="CN87" s="48"/>
      <c r="CO87" s="90"/>
      <c r="CP87" s="92"/>
      <c r="CQ87" s="92"/>
      <c r="CR87" s="92"/>
      <c r="CS87" s="92"/>
      <c r="CT87" s="92"/>
      <c r="CU87" s="92"/>
      <c r="CV87" s="91"/>
    </row>
    <row r="88" spans="2:101" ht="12.95" customHeight="1" x14ac:dyDescent="0.25">
      <c r="B88" s="49" t="s">
        <v>70</v>
      </c>
      <c r="C88" s="50"/>
      <c r="D88" s="50"/>
      <c r="E88" s="51"/>
      <c r="F88" s="55" t="s">
        <v>110</v>
      </c>
      <c r="G88" s="56"/>
      <c r="H88" s="56"/>
      <c r="I88" s="56"/>
      <c r="J88" s="56"/>
      <c r="K88" s="56"/>
      <c r="L88" s="56"/>
      <c r="M88" s="56"/>
      <c r="N88" s="56"/>
      <c r="O88" s="57"/>
      <c r="P88" s="55" t="s">
        <v>111</v>
      </c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7"/>
      <c r="BC88" s="49" t="s">
        <v>102</v>
      </c>
      <c r="BD88" s="50"/>
      <c r="BE88" s="50"/>
      <c r="BF88" s="51"/>
      <c r="BG88" s="87">
        <v>4</v>
      </c>
      <c r="BH88" s="88"/>
      <c r="BI88" s="87">
        <v>214.58</v>
      </c>
      <c r="BJ88" s="89"/>
      <c r="BK88" s="89"/>
      <c r="BL88" s="88"/>
      <c r="BM88" s="46">
        <v>0</v>
      </c>
      <c r="BN88" s="47"/>
      <c r="BO88" s="47"/>
      <c r="BP88" s="47"/>
      <c r="BQ88" s="47"/>
      <c r="BR88" s="47"/>
      <c r="BS88" s="48"/>
      <c r="BT88" s="46">
        <v>0</v>
      </c>
      <c r="BU88" s="47"/>
      <c r="BV88" s="47"/>
      <c r="BW88" s="47"/>
      <c r="BX88" s="47"/>
      <c r="BY88" s="48"/>
      <c r="BZ88" s="87">
        <v>858</v>
      </c>
      <c r="CA88" s="89"/>
      <c r="CB88" s="89"/>
      <c r="CC88" s="89"/>
      <c r="CD88" s="89"/>
      <c r="CE88" s="88"/>
      <c r="CF88" s="46">
        <v>0</v>
      </c>
      <c r="CG88" s="47"/>
      <c r="CH88" s="47"/>
      <c r="CI88" s="47"/>
      <c r="CJ88" s="48"/>
      <c r="CK88" s="46">
        <v>0</v>
      </c>
      <c r="CL88" s="47"/>
      <c r="CM88" s="47"/>
      <c r="CN88" s="48"/>
      <c r="CO88" s="87">
        <v>0</v>
      </c>
      <c r="CP88" s="89"/>
      <c r="CQ88" s="89"/>
      <c r="CR88" s="89"/>
      <c r="CS88" s="89"/>
      <c r="CT88" s="89"/>
      <c r="CU88" s="89"/>
      <c r="CV88" s="88"/>
    </row>
    <row r="89" spans="2:101" ht="21.75" customHeight="1" x14ac:dyDescent="0.25">
      <c r="B89" s="52"/>
      <c r="C89" s="53"/>
      <c r="D89" s="53"/>
      <c r="E89" s="54"/>
      <c r="F89" s="58"/>
      <c r="G89" s="59"/>
      <c r="H89" s="59"/>
      <c r="I89" s="59"/>
      <c r="J89" s="59"/>
      <c r="K89" s="59"/>
      <c r="L89" s="59"/>
      <c r="M89" s="59"/>
      <c r="N89" s="59"/>
      <c r="O89" s="60"/>
      <c r="P89" s="58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60"/>
      <c r="BC89" s="52"/>
      <c r="BD89" s="53"/>
      <c r="BE89" s="53"/>
      <c r="BF89" s="54"/>
      <c r="BG89" s="90"/>
      <c r="BH89" s="91"/>
      <c r="BI89" s="90"/>
      <c r="BJ89" s="92"/>
      <c r="BK89" s="92"/>
      <c r="BL89" s="91"/>
      <c r="BM89" s="46">
        <v>214.58</v>
      </c>
      <c r="BN89" s="47"/>
      <c r="BO89" s="47"/>
      <c r="BP89" s="47"/>
      <c r="BQ89" s="47"/>
      <c r="BR89" s="47"/>
      <c r="BS89" s="48"/>
      <c r="BT89" s="46">
        <v>0</v>
      </c>
      <c r="BU89" s="47"/>
      <c r="BV89" s="47"/>
      <c r="BW89" s="47"/>
      <c r="BX89" s="47"/>
      <c r="BY89" s="48"/>
      <c r="BZ89" s="90"/>
      <c r="CA89" s="92"/>
      <c r="CB89" s="92"/>
      <c r="CC89" s="92"/>
      <c r="CD89" s="92"/>
      <c r="CE89" s="91"/>
      <c r="CF89" s="46">
        <v>858</v>
      </c>
      <c r="CG89" s="47"/>
      <c r="CH89" s="47"/>
      <c r="CI89" s="47"/>
      <c r="CJ89" s="48"/>
      <c r="CK89" s="46">
        <v>0</v>
      </c>
      <c r="CL89" s="47"/>
      <c r="CM89" s="47"/>
      <c r="CN89" s="48"/>
      <c r="CO89" s="90"/>
      <c r="CP89" s="92"/>
      <c r="CQ89" s="92"/>
      <c r="CR89" s="92"/>
      <c r="CS89" s="92"/>
      <c r="CT89" s="92"/>
      <c r="CU89" s="92"/>
      <c r="CV89" s="91"/>
    </row>
    <row r="90" spans="2:101" ht="12.95" customHeight="1" x14ac:dyDescent="0.25">
      <c r="B90" s="49" t="s">
        <v>74</v>
      </c>
      <c r="C90" s="50"/>
      <c r="D90" s="50"/>
      <c r="E90" s="51"/>
      <c r="F90" s="55" t="s">
        <v>112</v>
      </c>
      <c r="G90" s="56"/>
      <c r="H90" s="56"/>
      <c r="I90" s="56"/>
      <c r="J90" s="56"/>
      <c r="K90" s="56"/>
      <c r="L90" s="56"/>
      <c r="M90" s="56"/>
      <c r="N90" s="56"/>
      <c r="O90" s="57"/>
      <c r="P90" s="55" t="s">
        <v>113</v>
      </c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7"/>
      <c r="BC90" s="49" t="s">
        <v>102</v>
      </c>
      <c r="BD90" s="50"/>
      <c r="BE90" s="50"/>
      <c r="BF90" s="51"/>
      <c r="BG90" s="87">
        <v>9</v>
      </c>
      <c r="BH90" s="88"/>
      <c r="BI90" s="87">
        <v>354.67</v>
      </c>
      <c r="BJ90" s="89"/>
      <c r="BK90" s="89"/>
      <c r="BL90" s="88"/>
      <c r="BM90" s="46">
        <v>0</v>
      </c>
      <c r="BN90" s="47"/>
      <c r="BO90" s="47"/>
      <c r="BP90" s="47"/>
      <c r="BQ90" s="47"/>
      <c r="BR90" s="47"/>
      <c r="BS90" s="48"/>
      <c r="BT90" s="46">
        <v>0</v>
      </c>
      <c r="BU90" s="47"/>
      <c r="BV90" s="47"/>
      <c r="BW90" s="47"/>
      <c r="BX90" s="47"/>
      <c r="BY90" s="48"/>
      <c r="BZ90" s="87">
        <v>3192</v>
      </c>
      <c r="CA90" s="89"/>
      <c r="CB90" s="89"/>
      <c r="CC90" s="89"/>
      <c r="CD90" s="89"/>
      <c r="CE90" s="88"/>
      <c r="CF90" s="46">
        <v>0</v>
      </c>
      <c r="CG90" s="47"/>
      <c r="CH90" s="47"/>
      <c r="CI90" s="47"/>
      <c r="CJ90" s="48"/>
      <c r="CK90" s="46">
        <v>0</v>
      </c>
      <c r="CL90" s="47"/>
      <c r="CM90" s="47"/>
      <c r="CN90" s="48"/>
      <c r="CO90" s="87">
        <v>0</v>
      </c>
      <c r="CP90" s="89"/>
      <c r="CQ90" s="89"/>
      <c r="CR90" s="89"/>
      <c r="CS90" s="89"/>
      <c r="CT90" s="89"/>
      <c r="CU90" s="89"/>
      <c r="CV90" s="88"/>
    </row>
    <row r="91" spans="2:101" ht="21.75" customHeight="1" x14ac:dyDescent="0.25">
      <c r="B91" s="52"/>
      <c r="C91" s="53"/>
      <c r="D91" s="53"/>
      <c r="E91" s="54"/>
      <c r="F91" s="58"/>
      <c r="G91" s="59"/>
      <c r="H91" s="59"/>
      <c r="I91" s="59"/>
      <c r="J91" s="59"/>
      <c r="K91" s="59"/>
      <c r="L91" s="59"/>
      <c r="M91" s="59"/>
      <c r="N91" s="59"/>
      <c r="O91" s="60"/>
      <c r="P91" s="58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60"/>
      <c r="BC91" s="52"/>
      <c r="BD91" s="53"/>
      <c r="BE91" s="53"/>
      <c r="BF91" s="54"/>
      <c r="BG91" s="90"/>
      <c r="BH91" s="91"/>
      <c r="BI91" s="90"/>
      <c r="BJ91" s="92"/>
      <c r="BK91" s="92"/>
      <c r="BL91" s="91"/>
      <c r="BM91" s="46">
        <v>354.67</v>
      </c>
      <c r="BN91" s="47"/>
      <c r="BO91" s="47"/>
      <c r="BP91" s="47"/>
      <c r="BQ91" s="47"/>
      <c r="BR91" s="47"/>
      <c r="BS91" s="48"/>
      <c r="BT91" s="46">
        <v>0</v>
      </c>
      <c r="BU91" s="47"/>
      <c r="BV91" s="47"/>
      <c r="BW91" s="47"/>
      <c r="BX91" s="47"/>
      <c r="BY91" s="48"/>
      <c r="BZ91" s="90"/>
      <c r="CA91" s="92"/>
      <c r="CB91" s="92"/>
      <c r="CC91" s="92"/>
      <c r="CD91" s="92"/>
      <c r="CE91" s="91"/>
      <c r="CF91" s="46">
        <v>3192</v>
      </c>
      <c r="CG91" s="47"/>
      <c r="CH91" s="47"/>
      <c r="CI91" s="47"/>
      <c r="CJ91" s="48"/>
      <c r="CK91" s="46">
        <v>0</v>
      </c>
      <c r="CL91" s="47"/>
      <c r="CM91" s="47"/>
      <c r="CN91" s="48"/>
      <c r="CO91" s="90"/>
      <c r="CP91" s="92"/>
      <c r="CQ91" s="92"/>
      <c r="CR91" s="92"/>
      <c r="CS91" s="92"/>
      <c r="CT91" s="92"/>
      <c r="CU91" s="92"/>
      <c r="CV91" s="91"/>
    </row>
    <row r="92" spans="2:101" ht="12.95" customHeight="1" x14ac:dyDescent="0.25">
      <c r="B92" s="49" t="s">
        <v>75</v>
      </c>
      <c r="C92" s="50"/>
      <c r="D92" s="50"/>
      <c r="E92" s="51"/>
      <c r="F92" s="55" t="s">
        <v>114</v>
      </c>
      <c r="G92" s="56"/>
      <c r="H92" s="56"/>
      <c r="I92" s="56"/>
      <c r="J92" s="56"/>
      <c r="K92" s="56"/>
      <c r="L92" s="56"/>
      <c r="M92" s="56"/>
      <c r="N92" s="56"/>
      <c r="O92" s="57"/>
      <c r="P92" s="55" t="s">
        <v>115</v>
      </c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7"/>
      <c r="BC92" s="49" t="s">
        <v>116</v>
      </c>
      <c r="BD92" s="50"/>
      <c r="BE92" s="50"/>
      <c r="BF92" s="51"/>
      <c r="BG92" s="87">
        <v>0.3</v>
      </c>
      <c r="BH92" s="88"/>
      <c r="BI92" s="87">
        <v>1769.1</v>
      </c>
      <c r="BJ92" s="89"/>
      <c r="BK92" s="89"/>
      <c r="BL92" s="88"/>
      <c r="BM92" s="46">
        <v>1572.55</v>
      </c>
      <c r="BN92" s="47"/>
      <c r="BO92" s="47"/>
      <c r="BP92" s="47"/>
      <c r="BQ92" s="47"/>
      <c r="BR92" s="47"/>
      <c r="BS92" s="48"/>
      <c r="BT92" s="46">
        <v>11</v>
      </c>
      <c r="BU92" s="47"/>
      <c r="BV92" s="47"/>
      <c r="BW92" s="47"/>
      <c r="BX92" s="47"/>
      <c r="BY92" s="48"/>
      <c r="BZ92" s="87">
        <v>531</v>
      </c>
      <c r="CA92" s="89"/>
      <c r="CB92" s="89"/>
      <c r="CC92" s="89"/>
      <c r="CD92" s="89"/>
      <c r="CE92" s="88"/>
      <c r="CF92" s="46">
        <v>472</v>
      </c>
      <c r="CG92" s="47"/>
      <c r="CH92" s="47"/>
      <c r="CI92" s="47"/>
      <c r="CJ92" s="48"/>
      <c r="CK92" s="46">
        <v>3</v>
      </c>
      <c r="CL92" s="47"/>
      <c r="CM92" s="47"/>
      <c r="CN92" s="48"/>
      <c r="CO92" s="87">
        <v>2.1</v>
      </c>
      <c r="CP92" s="89"/>
      <c r="CQ92" s="89"/>
      <c r="CR92" s="89"/>
      <c r="CS92" s="89"/>
      <c r="CT92" s="89"/>
      <c r="CU92" s="89"/>
      <c r="CV92" s="88"/>
    </row>
    <row r="93" spans="2:101" ht="37.5" customHeight="1" x14ac:dyDescent="0.25">
      <c r="B93" s="52"/>
      <c r="C93" s="53"/>
      <c r="D93" s="53"/>
      <c r="E93" s="54"/>
      <c r="F93" s="58"/>
      <c r="G93" s="59"/>
      <c r="H93" s="59"/>
      <c r="I93" s="59"/>
      <c r="J93" s="59"/>
      <c r="K93" s="59"/>
      <c r="L93" s="59"/>
      <c r="M93" s="59"/>
      <c r="N93" s="59"/>
      <c r="O93" s="60"/>
      <c r="P93" s="58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60"/>
      <c r="BC93" s="52"/>
      <c r="BD93" s="53"/>
      <c r="BE93" s="53"/>
      <c r="BF93" s="54"/>
      <c r="BG93" s="90"/>
      <c r="BH93" s="91"/>
      <c r="BI93" s="90"/>
      <c r="BJ93" s="92"/>
      <c r="BK93" s="92"/>
      <c r="BL93" s="91"/>
      <c r="BM93" s="46">
        <v>185.55</v>
      </c>
      <c r="BN93" s="47"/>
      <c r="BO93" s="47"/>
      <c r="BP93" s="47"/>
      <c r="BQ93" s="47"/>
      <c r="BR93" s="47"/>
      <c r="BS93" s="48"/>
      <c r="BT93" s="46">
        <v>0</v>
      </c>
      <c r="BU93" s="47"/>
      <c r="BV93" s="47"/>
      <c r="BW93" s="47"/>
      <c r="BX93" s="47"/>
      <c r="BY93" s="48"/>
      <c r="BZ93" s="90"/>
      <c r="CA93" s="92"/>
      <c r="CB93" s="92"/>
      <c r="CC93" s="92"/>
      <c r="CD93" s="92"/>
      <c r="CE93" s="91"/>
      <c r="CF93" s="46">
        <v>56</v>
      </c>
      <c r="CG93" s="47"/>
      <c r="CH93" s="47"/>
      <c r="CI93" s="47"/>
      <c r="CJ93" s="48"/>
      <c r="CK93" s="46">
        <v>0</v>
      </c>
      <c r="CL93" s="47"/>
      <c r="CM93" s="47"/>
      <c r="CN93" s="48"/>
      <c r="CO93" s="90"/>
      <c r="CP93" s="92"/>
      <c r="CQ93" s="92"/>
      <c r="CR93" s="92"/>
      <c r="CS93" s="92"/>
      <c r="CT93" s="92"/>
      <c r="CU93" s="92"/>
      <c r="CV93" s="91"/>
    </row>
    <row r="94" spans="2:101" ht="12.95" customHeight="1" x14ac:dyDescent="0.25">
      <c r="B94" s="49" t="s">
        <v>71</v>
      </c>
      <c r="C94" s="50"/>
      <c r="D94" s="50"/>
      <c r="E94" s="51"/>
      <c r="F94" s="55" t="s">
        <v>117</v>
      </c>
      <c r="G94" s="56"/>
      <c r="H94" s="56"/>
      <c r="I94" s="56"/>
      <c r="J94" s="56"/>
      <c r="K94" s="56"/>
      <c r="L94" s="56"/>
      <c r="M94" s="56"/>
      <c r="N94" s="56"/>
      <c r="O94" s="57"/>
      <c r="P94" s="55" t="s">
        <v>220</v>
      </c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7"/>
      <c r="BC94" s="49" t="s">
        <v>118</v>
      </c>
      <c r="BD94" s="50"/>
      <c r="BE94" s="50"/>
      <c r="BF94" s="51"/>
      <c r="BG94" s="87">
        <v>3</v>
      </c>
      <c r="BH94" s="88"/>
      <c r="BI94" s="87">
        <v>16760.66</v>
      </c>
      <c r="BJ94" s="89"/>
      <c r="BK94" s="89"/>
      <c r="BL94" s="88"/>
      <c r="BM94" s="46">
        <v>0</v>
      </c>
      <c r="BN94" s="47"/>
      <c r="BO94" s="47"/>
      <c r="BP94" s="47"/>
      <c r="BQ94" s="47"/>
      <c r="BR94" s="47"/>
      <c r="BS94" s="48"/>
      <c r="BT94" s="46">
        <v>0</v>
      </c>
      <c r="BU94" s="47"/>
      <c r="BV94" s="47"/>
      <c r="BW94" s="47"/>
      <c r="BX94" s="47"/>
      <c r="BY94" s="48"/>
      <c r="BZ94" s="87">
        <f>BG94*BI94</f>
        <v>50281.979999999996</v>
      </c>
      <c r="CA94" s="89"/>
      <c r="CB94" s="89"/>
      <c r="CC94" s="89"/>
      <c r="CD94" s="89"/>
      <c r="CE94" s="88"/>
      <c r="CF94" s="46">
        <v>0</v>
      </c>
      <c r="CG94" s="47"/>
      <c r="CH94" s="47"/>
      <c r="CI94" s="47"/>
      <c r="CJ94" s="48"/>
      <c r="CK94" s="46">
        <v>0</v>
      </c>
      <c r="CL94" s="47"/>
      <c r="CM94" s="47"/>
      <c r="CN94" s="48"/>
      <c r="CO94" s="87">
        <v>0</v>
      </c>
      <c r="CP94" s="89"/>
      <c r="CQ94" s="89"/>
      <c r="CR94" s="89"/>
      <c r="CS94" s="89"/>
      <c r="CT94" s="89"/>
      <c r="CU94" s="89"/>
      <c r="CV94" s="88"/>
    </row>
    <row r="95" spans="2:101" ht="37.5" customHeight="1" x14ac:dyDescent="0.25">
      <c r="B95" s="52"/>
      <c r="C95" s="53"/>
      <c r="D95" s="53"/>
      <c r="E95" s="54"/>
      <c r="F95" s="58"/>
      <c r="G95" s="59"/>
      <c r="H95" s="59"/>
      <c r="I95" s="59"/>
      <c r="J95" s="59"/>
      <c r="K95" s="59"/>
      <c r="L95" s="59"/>
      <c r="M95" s="59"/>
      <c r="N95" s="59"/>
      <c r="O95" s="60"/>
      <c r="P95" s="58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60"/>
      <c r="BC95" s="52"/>
      <c r="BD95" s="53"/>
      <c r="BE95" s="53"/>
      <c r="BF95" s="54"/>
      <c r="BG95" s="90"/>
      <c r="BH95" s="91"/>
      <c r="BI95" s="90"/>
      <c r="BJ95" s="92"/>
      <c r="BK95" s="92"/>
      <c r="BL95" s="91"/>
      <c r="BM95" s="46">
        <f>BI94</f>
        <v>16760.66</v>
      </c>
      <c r="BN95" s="47"/>
      <c r="BO95" s="47"/>
      <c r="BP95" s="47"/>
      <c r="BQ95" s="47"/>
      <c r="BR95" s="47"/>
      <c r="BS95" s="48"/>
      <c r="BT95" s="46">
        <v>0</v>
      </c>
      <c r="BU95" s="47"/>
      <c r="BV95" s="47"/>
      <c r="BW95" s="47"/>
      <c r="BX95" s="47"/>
      <c r="BY95" s="48"/>
      <c r="BZ95" s="90"/>
      <c r="CA95" s="92"/>
      <c r="CB95" s="92"/>
      <c r="CC95" s="92"/>
      <c r="CD95" s="92"/>
      <c r="CE95" s="91"/>
      <c r="CF95" s="46">
        <f>BZ94</f>
        <v>50281.979999999996</v>
      </c>
      <c r="CG95" s="47"/>
      <c r="CH95" s="47"/>
      <c r="CI95" s="47"/>
      <c r="CJ95" s="48"/>
      <c r="CK95" s="46">
        <v>0</v>
      </c>
      <c r="CL95" s="47"/>
      <c r="CM95" s="47"/>
      <c r="CN95" s="48"/>
      <c r="CO95" s="90"/>
      <c r="CP95" s="92"/>
      <c r="CQ95" s="92"/>
      <c r="CR95" s="92"/>
      <c r="CS95" s="92"/>
      <c r="CT95" s="92"/>
      <c r="CU95" s="92"/>
      <c r="CV95" s="91"/>
      <c r="CW95">
        <v>5030</v>
      </c>
    </row>
    <row r="96" spans="2:101" ht="12.95" customHeight="1" x14ac:dyDescent="0.25">
      <c r="B96" s="49" t="s">
        <v>119</v>
      </c>
      <c r="C96" s="50"/>
      <c r="D96" s="50"/>
      <c r="E96" s="51"/>
      <c r="F96" s="55" t="s">
        <v>120</v>
      </c>
      <c r="G96" s="56"/>
      <c r="H96" s="56"/>
      <c r="I96" s="56"/>
      <c r="J96" s="56"/>
      <c r="K96" s="56"/>
      <c r="L96" s="56"/>
      <c r="M96" s="56"/>
      <c r="N96" s="56"/>
      <c r="O96" s="57"/>
      <c r="P96" s="55" t="s">
        <v>121</v>
      </c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7"/>
      <c r="BC96" s="49" t="s">
        <v>122</v>
      </c>
      <c r="BD96" s="50"/>
      <c r="BE96" s="50"/>
      <c r="BF96" s="51"/>
      <c r="BG96" s="87">
        <v>0.2</v>
      </c>
      <c r="BH96" s="88"/>
      <c r="BI96" s="87">
        <v>7478.17</v>
      </c>
      <c r="BJ96" s="89"/>
      <c r="BK96" s="89"/>
      <c r="BL96" s="88"/>
      <c r="BM96" s="46">
        <v>4864.1000000000004</v>
      </c>
      <c r="BN96" s="47"/>
      <c r="BO96" s="47"/>
      <c r="BP96" s="47"/>
      <c r="BQ96" s="47"/>
      <c r="BR96" s="47"/>
      <c r="BS96" s="48"/>
      <c r="BT96" s="46">
        <v>683.39</v>
      </c>
      <c r="BU96" s="47"/>
      <c r="BV96" s="47"/>
      <c r="BW96" s="47"/>
      <c r="BX96" s="47"/>
      <c r="BY96" s="48"/>
      <c r="BZ96" s="87">
        <v>1496</v>
      </c>
      <c r="CA96" s="89"/>
      <c r="CB96" s="89"/>
      <c r="CC96" s="89"/>
      <c r="CD96" s="89"/>
      <c r="CE96" s="88"/>
      <c r="CF96" s="46">
        <v>973</v>
      </c>
      <c r="CG96" s="47"/>
      <c r="CH96" s="47"/>
      <c r="CI96" s="47"/>
      <c r="CJ96" s="48"/>
      <c r="CK96" s="46">
        <v>137</v>
      </c>
      <c r="CL96" s="47"/>
      <c r="CM96" s="47"/>
      <c r="CN96" s="48"/>
      <c r="CO96" s="87">
        <v>4.3</v>
      </c>
      <c r="CP96" s="89"/>
      <c r="CQ96" s="89"/>
      <c r="CR96" s="89"/>
      <c r="CS96" s="89"/>
      <c r="CT96" s="89"/>
      <c r="CU96" s="89"/>
      <c r="CV96" s="88"/>
    </row>
    <row r="97" spans="2:101" ht="63.75" customHeight="1" x14ac:dyDescent="0.25">
      <c r="B97" s="52"/>
      <c r="C97" s="53"/>
      <c r="D97" s="53"/>
      <c r="E97" s="54"/>
      <c r="F97" s="58"/>
      <c r="G97" s="59"/>
      <c r="H97" s="59"/>
      <c r="I97" s="59"/>
      <c r="J97" s="59"/>
      <c r="K97" s="59"/>
      <c r="L97" s="59"/>
      <c r="M97" s="59"/>
      <c r="N97" s="59"/>
      <c r="O97" s="60"/>
      <c r="P97" s="58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60"/>
      <c r="BC97" s="52"/>
      <c r="BD97" s="53"/>
      <c r="BE97" s="53"/>
      <c r="BF97" s="54"/>
      <c r="BG97" s="90"/>
      <c r="BH97" s="91"/>
      <c r="BI97" s="90"/>
      <c r="BJ97" s="92"/>
      <c r="BK97" s="92"/>
      <c r="BL97" s="91"/>
      <c r="BM97" s="46">
        <v>1930.68</v>
      </c>
      <c r="BN97" s="47"/>
      <c r="BO97" s="47"/>
      <c r="BP97" s="47"/>
      <c r="BQ97" s="47"/>
      <c r="BR97" s="47"/>
      <c r="BS97" s="48"/>
      <c r="BT97" s="46">
        <v>31.13</v>
      </c>
      <c r="BU97" s="47"/>
      <c r="BV97" s="47"/>
      <c r="BW97" s="47"/>
      <c r="BX97" s="47"/>
      <c r="BY97" s="48"/>
      <c r="BZ97" s="90"/>
      <c r="CA97" s="92"/>
      <c r="CB97" s="92"/>
      <c r="CC97" s="92"/>
      <c r="CD97" s="92"/>
      <c r="CE97" s="91"/>
      <c r="CF97" s="46">
        <v>386</v>
      </c>
      <c r="CG97" s="47"/>
      <c r="CH97" s="47"/>
      <c r="CI97" s="47"/>
      <c r="CJ97" s="48"/>
      <c r="CK97" s="46">
        <v>6</v>
      </c>
      <c r="CL97" s="47"/>
      <c r="CM97" s="47"/>
      <c r="CN97" s="48"/>
      <c r="CO97" s="90"/>
      <c r="CP97" s="92"/>
      <c r="CQ97" s="92"/>
      <c r="CR97" s="92"/>
      <c r="CS97" s="92"/>
      <c r="CT97" s="92"/>
      <c r="CU97" s="92"/>
      <c r="CV97" s="91"/>
    </row>
    <row r="98" spans="2:101" ht="12.95" customHeight="1" x14ac:dyDescent="0.25">
      <c r="B98" s="49" t="s">
        <v>123</v>
      </c>
      <c r="C98" s="50"/>
      <c r="D98" s="50"/>
      <c r="E98" s="51"/>
      <c r="F98" s="55" t="s">
        <v>124</v>
      </c>
      <c r="G98" s="56"/>
      <c r="H98" s="56"/>
      <c r="I98" s="56"/>
      <c r="J98" s="56"/>
      <c r="K98" s="56"/>
      <c r="L98" s="56"/>
      <c r="M98" s="56"/>
      <c r="N98" s="56"/>
      <c r="O98" s="57"/>
      <c r="P98" s="55" t="s">
        <v>218</v>
      </c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7"/>
      <c r="BC98" s="49" t="s">
        <v>102</v>
      </c>
      <c r="BD98" s="50"/>
      <c r="BE98" s="50"/>
      <c r="BF98" s="51"/>
      <c r="BG98" s="87">
        <v>2</v>
      </c>
      <c r="BH98" s="88"/>
      <c r="BI98" s="87">
        <v>3418</v>
      </c>
      <c r="BJ98" s="89"/>
      <c r="BK98" s="89"/>
      <c r="BL98" s="88"/>
      <c r="BM98" s="46">
        <v>0</v>
      </c>
      <c r="BN98" s="47"/>
      <c r="BO98" s="47"/>
      <c r="BP98" s="47"/>
      <c r="BQ98" s="47"/>
      <c r="BR98" s="47"/>
      <c r="BS98" s="48"/>
      <c r="BT98" s="46">
        <v>0</v>
      </c>
      <c r="BU98" s="47"/>
      <c r="BV98" s="47"/>
      <c r="BW98" s="47"/>
      <c r="BX98" s="47"/>
      <c r="BY98" s="48"/>
      <c r="BZ98" s="87">
        <f>BG98*BI98</f>
        <v>6836</v>
      </c>
      <c r="CA98" s="89"/>
      <c r="CB98" s="89"/>
      <c r="CC98" s="89"/>
      <c r="CD98" s="89"/>
      <c r="CE98" s="88"/>
      <c r="CF98" s="46">
        <v>0</v>
      </c>
      <c r="CG98" s="47"/>
      <c r="CH98" s="47"/>
      <c r="CI98" s="47"/>
      <c r="CJ98" s="48"/>
      <c r="CK98" s="46">
        <v>0</v>
      </c>
      <c r="CL98" s="47"/>
      <c r="CM98" s="47"/>
      <c r="CN98" s="48"/>
      <c r="CO98" s="87">
        <v>0</v>
      </c>
      <c r="CP98" s="89"/>
      <c r="CQ98" s="89"/>
      <c r="CR98" s="89"/>
      <c r="CS98" s="89"/>
      <c r="CT98" s="89"/>
      <c r="CU98" s="89"/>
      <c r="CV98" s="88"/>
    </row>
    <row r="99" spans="2:101" ht="21.75" customHeight="1" x14ac:dyDescent="0.25">
      <c r="B99" s="52"/>
      <c r="C99" s="53"/>
      <c r="D99" s="53"/>
      <c r="E99" s="54"/>
      <c r="F99" s="58"/>
      <c r="G99" s="59"/>
      <c r="H99" s="59"/>
      <c r="I99" s="59"/>
      <c r="J99" s="59"/>
      <c r="K99" s="59"/>
      <c r="L99" s="59"/>
      <c r="M99" s="59"/>
      <c r="N99" s="59"/>
      <c r="O99" s="60"/>
      <c r="P99" s="58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60"/>
      <c r="BC99" s="52"/>
      <c r="BD99" s="53"/>
      <c r="BE99" s="53"/>
      <c r="BF99" s="54"/>
      <c r="BG99" s="90"/>
      <c r="BH99" s="91"/>
      <c r="BI99" s="90"/>
      <c r="BJ99" s="92"/>
      <c r="BK99" s="92"/>
      <c r="BL99" s="91"/>
      <c r="BM99" s="46">
        <f>BI98</f>
        <v>3418</v>
      </c>
      <c r="BN99" s="47"/>
      <c r="BO99" s="47"/>
      <c r="BP99" s="47"/>
      <c r="BQ99" s="47"/>
      <c r="BR99" s="47"/>
      <c r="BS99" s="48"/>
      <c r="BT99" s="46">
        <v>0</v>
      </c>
      <c r="BU99" s="47"/>
      <c r="BV99" s="47"/>
      <c r="BW99" s="47"/>
      <c r="BX99" s="47"/>
      <c r="BY99" s="48"/>
      <c r="BZ99" s="90"/>
      <c r="CA99" s="92"/>
      <c r="CB99" s="92"/>
      <c r="CC99" s="92"/>
      <c r="CD99" s="92"/>
      <c r="CE99" s="91"/>
      <c r="CF99" s="46">
        <f>BZ98</f>
        <v>6836</v>
      </c>
      <c r="CG99" s="47"/>
      <c r="CH99" s="47"/>
      <c r="CI99" s="47"/>
      <c r="CJ99" s="48"/>
      <c r="CK99" s="46">
        <v>0</v>
      </c>
      <c r="CL99" s="47"/>
      <c r="CM99" s="47"/>
      <c r="CN99" s="48"/>
      <c r="CO99" s="90"/>
      <c r="CP99" s="92"/>
      <c r="CQ99" s="92"/>
      <c r="CR99" s="92"/>
      <c r="CS99" s="92"/>
      <c r="CT99" s="92"/>
      <c r="CU99" s="92"/>
      <c r="CV99" s="91"/>
      <c r="CW99">
        <v>6880</v>
      </c>
    </row>
    <row r="100" spans="2:101" ht="12.95" customHeight="1" x14ac:dyDescent="0.25">
      <c r="B100" s="49" t="s">
        <v>125</v>
      </c>
      <c r="C100" s="50"/>
      <c r="D100" s="50"/>
      <c r="E100" s="51"/>
      <c r="F100" s="55" t="s">
        <v>126</v>
      </c>
      <c r="G100" s="56"/>
      <c r="H100" s="56"/>
      <c r="I100" s="56"/>
      <c r="J100" s="56"/>
      <c r="K100" s="56"/>
      <c r="L100" s="56"/>
      <c r="M100" s="56"/>
      <c r="N100" s="56"/>
      <c r="O100" s="57"/>
      <c r="P100" s="55" t="s">
        <v>127</v>
      </c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7"/>
      <c r="BC100" s="49" t="s">
        <v>118</v>
      </c>
      <c r="BD100" s="50"/>
      <c r="BE100" s="50"/>
      <c r="BF100" s="51"/>
      <c r="BG100" s="87">
        <v>2</v>
      </c>
      <c r="BH100" s="88"/>
      <c r="BI100" s="87">
        <v>3938</v>
      </c>
      <c r="BJ100" s="89"/>
      <c r="BK100" s="89"/>
      <c r="BL100" s="88"/>
      <c r="BM100" s="46">
        <v>0</v>
      </c>
      <c r="BN100" s="47"/>
      <c r="BO100" s="47"/>
      <c r="BP100" s="47"/>
      <c r="BQ100" s="47"/>
      <c r="BR100" s="47"/>
      <c r="BS100" s="48"/>
      <c r="BT100" s="46">
        <v>0</v>
      </c>
      <c r="BU100" s="47"/>
      <c r="BV100" s="47"/>
      <c r="BW100" s="47"/>
      <c r="BX100" s="47"/>
      <c r="BY100" s="48"/>
      <c r="BZ100" s="87">
        <f>BI100*BG100</f>
        <v>7876</v>
      </c>
      <c r="CA100" s="89"/>
      <c r="CB100" s="89"/>
      <c r="CC100" s="89"/>
      <c r="CD100" s="89"/>
      <c r="CE100" s="88"/>
      <c r="CF100" s="46">
        <v>0</v>
      </c>
      <c r="CG100" s="47"/>
      <c r="CH100" s="47"/>
      <c r="CI100" s="47"/>
      <c r="CJ100" s="48"/>
      <c r="CK100" s="46">
        <v>0</v>
      </c>
      <c r="CL100" s="47"/>
      <c r="CM100" s="47"/>
      <c r="CN100" s="48"/>
      <c r="CO100" s="87">
        <v>0</v>
      </c>
      <c r="CP100" s="89"/>
      <c r="CQ100" s="89"/>
      <c r="CR100" s="89"/>
      <c r="CS100" s="89"/>
      <c r="CT100" s="89"/>
      <c r="CU100" s="89"/>
      <c r="CV100" s="88"/>
    </row>
    <row r="101" spans="2:101" ht="27" customHeight="1" x14ac:dyDescent="0.25">
      <c r="B101" s="52"/>
      <c r="C101" s="53"/>
      <c r="D101" s="53"/>
      <c r="E101" s="54"/>
      <c r="F101" s="58"/>
      <c r="G101" s="59"/>
      <c r="H101" s="59"/>
      <c r="I101" s="59"/>
      <c r="J101" s="59"/>
      <c r="K101" s="59"/>
      <c r="L101" s="59"/>
      <c r="M101" s="59"/>
      <c r="N101" s="59"/>
      <c r="O101" s="60"/>
      <c r="P101" s="58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60"/>
      <c r="BC101" s="52"/>
      <c r="BD101" s="53"/>
      <c r="BE101" s="53"/>
      <c r="BF101" s="54"/>
      <c r="BG101" s="90"/>
      <c r="BH101" s="91"/>
      <c r="BI101" s="90"/>
      <c r="BJ101" s="92"/>
      <c r="BK101" s="92"/>
      <c r="BL101" s="91"/>
      <c r="BM101" s="46">
        <f>BI100</f>
        <v>3938</v>
      </c>
      <c r="BN101" s="47"/>
      <c r="BO101" s="47"/>
      <c r="BP101" s="47"/>
      <c r="BQ101" s="47"/>
      <c r="BR101" s="47"/>
      <c r="BS101" s="48"/>
      <c r="BT101" s="46">
        <v>0</v>
      </c>
      <c r="BU101" s="47"/>
      <c r="BV101" s="47"/>
      <c r="BW101" s="47"/>
      <c r="BX101" s="47"/>
      <c r="BY101" s="48"/>
      <c r="BZ101" s="90"/>
      <c r="CA101" s="92"/>
      <c r="CB101" s="92"/>
      <c r="CC101" s="92"/>
      <c r="CD101" s="92"/>
      <c r="CE101" s="91"/>
      <c r="CF101" s="46">
        <f>BZ100</f>
        <v>7876</v>
      </c>
      <c r="CG101" s="47"/>
      <c r="CH101" s="47"/>
      <c r="CI101" s="47"/>
      <c r="CJ101" s="48"/>
      <c r="CK101" s="46">
        <v>0</v>
      </c>
      <c r="CL101" s="47"/>
      <c r="CM101" s="47"/>
      <c r="CN101" s="48"/>
      <c r="CO101" s="90"/>
      <c r="CP101" s="92"/>
      <c r="CQ101" s="92"/>
      <c r="CR101" s="92"/>
      <c r="CS101" s="92"/>
      <c r="CT101" s="92"/>
      <c r="CU101" s="92"/>
      <c r="CV101" s="91"/>
      <c r="CW101">
        <v>4538</v>
      </c>
    </row>
    <row r="102" spans="2:101" ht="12.95" customHeight="1" x14ac:dyDescent="0.25">
      <c r="B102" s="49" t="s">
        <v>31</v>
      </c>
      <c r="C102" s="50"/>
      <c r="D102" s="50"/>
      <c r="E102" s="51"/>
      <c r="F102" s="55" t="s">
        <v>128</v>
      </c>
      <c r="G102" s="56"/>
      <c r="H102" s="56"/>
      <c r="I102" s="56"/>
      <c r="J102" s="56"/>
      <c r="K102" s="56"/>
      <c r="L102" s="56"/>
      <c r="M102" s="56"/>
      <c r="N102" s="56"/>
      <c r="O102" s="57"/>
      <c r="P102" s="55" t="s">
        <v>129</v>
      </c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7"/>
      <c r="BC102" s="49" t="s">
        <v>122</v>
      </c>
      <c r="BD102" s="50"/>
      <c r="BE102" s="50"/>
      <c r="BF102" s="51"/>
      <c r="BG102" s="87">
        <v>0.2</v>
      </c>
      <c r="BH102" s="88"/>
      <c r="BI102" s="87">
        <v>13849.17</v>
      </c>
      <c r="BJ102" s="89"/>
      <c r="BK102" s="89"/>
      <c r="BL102" s="88"/>
      <c r="BM102" s="46">
        <v>5464.89</v>
      </c>
      <c r="BN102" s="47"/>
      <c r="BO102" s="47"/>
      <c r="BP102" s="47"/>
      <c r="BQ102" s="47"/>
      <c r="BR102" s="47"/>
      <c r="BS102" s="48"/>
      <c r="BT102" s="46">
        <v>1221.8699999999999</v>
      </c>
      <c r="BU102" s="47"/>
      <c r="BV102" s="47"/>
      <c r="BW102" s="47"/>
      <c r="BX102" s="47"/>
      <c r="BY102" s="48"/>
      <c r="BZ102" s="87">
        <v>2770</v>
      </c>
      <c r="CA102" s="89"/>
      <c r="CB102" s="89"/>
      <c r="CC102" s="89"/>
      <c r="CD102" s="89"/>
      <c r="CE102" s="88"/>
      <c r="CF102" s="46">
        <v>1093</v>
      </c>
      <c r="CG102" s="47"/>
      <c r="CH102" s="47"/>
      <c r="CI102" s="47"/>
      <c r="CJ102" s="48"/>
      <c r="CK102" s="46">
        <v>244</v>
      </c>
      <c r="CL102" s="47"/>
      <c r="CM102" s="47"/>
      <c r="CN102" s="48"/>
      <c r="CO102" s="87">
        <v>4.9000000000000004</v>
      </c>
      <c r="CP102" s="89"/>
      <c r="CQ102" s="89"/>
      <c r="CR102" s="89"/>
      <c r="CS102" s="89"/>
      <c r="CT102" s="89"/>
      <c r="CU102" s="89"/>
      <c r="CV102" s="88"/>
    </row>
    <row r="103" spans="2:101" ht="63" customHeight="1" x14ac:dyDescent="0.25">
      <c r="B103" s="52"/>
      <c r="C103" s="53"/>
      <c r="D103" s="53"/>
      <c r="E103" s="54"/>
      <c r="F103" s="58"/>
      <c r="G103" s="59"/>
      <c r="H103" s="59"/>
      <c r="I103" s="59"/>
      <c r="J103" s="59"/>
      <c r="K103" s="59"/>
      <c r="L103" s="59"/>
      <c r="M103" s="59"/>
      <c r="N103" s="59"/>
      <c r="O103" s="60"/>
      <c r="P103" s="58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60"/>
      <c r="BC103" s="52"/>
      <c r="BD103" s="53"/>
      <c r="BE103" s="53"/>
      <c r="BF103" s="54"/>
      <c r="BG103" s="90"/>
      <c r="BH103" s="91"/>
      <c r="BI103" s="90"/>
      <c r="BJ103" s="92"/>
      <c r="BK103" s="92"/>
      <c r="BL103" s="91"/>
      <c r="BM103" s="46">
        <v>7162.4</v>
      </c>
      <c r="BN103" s="47"/>
      <c r="BO103" s="47"/>
      <c r="BP103" s="47"/>
      <c r="BQ103" s="47"/>
      <c r="BR103" s="47"/>
      <c r="BS103" s="48"/>
      <c r="BT103" s="46">
        <v>76.61</v>
      </c>
      <c r="BU103" s="47"/>
      <c r="BV103" s="47"/>
      <c r="BW103" s="47"/>
      <c r="BX103" s="47"/>
      <c r="BY103" s="48"/>
      <c r="BZ103" s="90"/>
      <c r="CA103" s="92"/>
      <c r="CB103" s="92"/>
      <c r="CC103" s="92"/>
      <c r="CD103" s="92"/>
      <c r="CE103" s="91"/>
      <c r="CF103" s="46">
        <v>1432</v>
      </c>
      <c r="CG103" s="47"/>
      <c r="CH103" s="47"/>
      <c r="CI103" s="47"/>
      <c r="CJ103" s="48"/>
      <c r="CK103" s="46">
        <v>15</v>
      </c>
      <c r="CL103" s="47"/>
      <c r="CM103" s="47"/>
      <c r="CN103" s="48"/>
      <c r="CO103" s="90"/>
      <c r="CP103" s="92"/>
      <c r="CQ103" s="92"/>
      <c r="CR103" s="92"/>
      <c r="CS103" s="92"/>
      <c r="CT103" s="92"/>
      <c r="CU103" s="92"/>
      <c r="CV103" s="91"/>
    </row>
    <row r="104" spans="2:101" ht="12.95" customHeight="1" x14ac:dyDescent="0.25">
      <c r="B104" s="49" t="s">
        <v>130</v>
      </c>
      <c r="C104" s="50"/>
      <c r="D104" s="50"/>
      <c r="E104" s="51"/>
      <c r="F104" s="55" t="s">
        <v>131</v>
      </c>
      <c r="G104" s="56"/>
      <c r="H104" s="56"/>
      <c r="I104" s="56"/>
      <c r="J104" s="56"/>
      <c r="K104" s="56"/>
      <c r="L104" s="56"/>
      <c r="M104" s="56"/>
      <c r="N104" s="56"/>
      <c r="O104" s="57"/>
      <c r="P104" s="55" t="s">
        <v>219</v>
      </c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7"/>
      <c r="BC104" s="49" t="s">
        <v>118</v>
      </c>
      <c r="BD104" s="50"/>
      <c r="BE104" s="50"/>
      <c r="BF104" s="51"/>
      <c r="BG104" s="87">
        <v>2</v>
      </c>
      <c r="BH104" s="88"/>
      <c r="BI104" s="87">
        <v>37924</v>
      </c>
      <c r="BJ104" s="89"/>
      <c r="BK104" s="89"/>
      <c r="BL104" s="88"/>
      <c r="BM104" s="46">
        <v>0</v>
      </c>
      <c r="BN104" s="47"/>
      <c r="BO104" s="47"/>
      <c r="BP104" s="47"/>
      <c r="BQ104" s="47"/>
      <c r="BR104" s="47"/>
      <c r="BS104" s="48"/>
      <c r="BT104" s="46">
        <v>0</v>
      </c>
      <c r="BU104" s="47"/>
      <c r="BV104" s="47"/>
      <c r="BW104" s="47"/>
      <c r="BX104" s="47"/>
      <c r="BY104" s="48"/>
      <c r="BZ104" s="87">
        <f>BI104*BG104</f>
        <v>75848</v>
      </c>
      <c r="CA104" s="89"/>
      <c r="CB104" s="89"/>
      <c r="CC104" s="89"/>
      <c r="CD104" s="89"/>
      <c r="CE104" s="88"/>
      <c r="CF104" s="46">
        <v>0</v>
      </c>
      <c r="CG104" s="47"/>
      <c r="CH104" s="47"/>
      <c r="CI104" s="47"/>
      <c r="CJ104" s="48"/>
      <c r="CK104" s="46">
        <v>0</v>
      </c>
      <c r="CL104" s="47"/>
      <c r="CM104" s="47"/>
      <c r="CN104" s="48"/>
      <c r="CO104" s="87">
        <v>0</v>
      </c>
      <c r="CP104" s="89"/>
      <c r="CQ104" s="89"/>
      <c r="CR104" s="89"/>
      <c r="CS104" s="89"/>
      <c r="CT104" s="89"/>
      <c r="CU104" s="89"/>
      <c r="CV104" s="88"/>
    </row>
    <row r="105" spans="2:101" ht="37.5" customHeight="1" x14ac:dyDescent="0.25">
      <c r="B105" s="52"/>
      <c r="C105" s="53"/>
      <c r="D105" s="53"/>
      <c r="E105" s="54"/>
      <c r="F105" s="58"/>
      <c r="G105" s="59"/>
      <c r="H105" s="59"/>
      <c r="I105" s="59"/>
      <c r="J105" s="59"/>
      <c r="K105" s="59"/>
      <c r="L105" s="59"/>
      <c r="M105" s="59"/>
      <c r="N105" s="59"/>
      <c r="O105" s="60"/>
      <c r="P105" s="58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60"/>
      <c r="BC105" s="52"/>
      <c r="BD105" s="53"/>
      <c r="BE105" s="53"/>
      <c r="BF105" s="54"/>
      <c r="BG105" s="90"/>
      <c r="BH105" s="91"/>
      <c r="BI105" s="90"/>
      <c r="BJ105" s="92"/>
      <c r="BK105" s="92"/>
      <c r="BL105" s="91"/>
      <c r="BM105" s="46">
        <f>BI104</f>
        <v>37924</v>
      </c>
      <c r="BN105" s="47"/>
      <c r="BO105" s="47"/>
      <c r="BP105" s="47"/>
      <c r="BQ105" s="47"/>
      <c r="BR105" s="47"/>
      <c r="BS105" s="48"/>
      <c r="BT105" s="46">
        <v>0</v>
      </c>
      <c r="BU105" s="47"/>
      <c r="BV105" s="47"/>
      <c r="BW105" s="47"/>
      <c r="BX105" s="47"/>
      <c r="BY105" s="48"/>
      <c r="BZ105" s="90"/>
      <c r="CA105" s="92"/>
      <c r="CB105" s="92"/>
      <c r="CC105" s="92"/>
      <c r="CD105" s="92"/>
      <c r="CE105" s="91"/>
      <c r="CF105" s="46">
        <f>BZ104</f>
        <v>75848</v>
      </c>
      <c r="CG105" s="47"/>
      <c r="CH105" s="47"/>
      <c r="CI105" s="47"/>
      <c r="CJ105" s="48"/>
      <c r="CK105" s="46">
        <v>0</v>
      </c>
      <c r="CL105" s="47"/>
      <c r="CM105" s="47"/>
      <c r="CN105" s="48"/>
      <c r="CO105" s="90"/>
      <c r="CP105" s="92"/>
      <c r="CQ105" s="92"/>
      <c r="CR105" s="92"/>
      <c r="CS105" s="92"/>
      <c r="CT105" s="92"/>
      <c r="CU105" s="92"/>
      <c r="CV105" s="91"/>
      <c r="CW105">
        <v>18887</v>
      </c>
    </row>
    <row r="106" spans="2:101" ht="0.75" customHeight="1" x14ac:dyDescent="0.25"/>
    <row r="107" spans="2:101" ht="12.95" customHeight="1" x14ac:dyDescent="0.25">
      <c r="AV107" s="21" t="s">
        <v>46</v>
      </c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Y107" s="21" t="s">
        <v>132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</row>
    <row r="108" spans="2:101" ht="0.2" customHeight="1" x14ac:dyDescent="0.25"/>
    <row r="109" spans="2:101" ht="12.95" customHeight="1" x14ac:dyDescent="0.25">
      <c r="B109" s="61" t="s">
        <v>29</v>
      </c>
      <c r="C109" s="62"/>
      <c r="D109" s="62"/>
      <c r="E109" s="63"/>
      <c r="F109" s="61" t="s">
        <v>61</v>
      </c>
      <c r="G109" s="62"/>
      <c r="H109" s="62"/>
      <c r="I109" s="62"/>
      <c r="J109" s="62"/>
      <c r="K109" s="62"/>
      <c r="L109" s="62"/>
      <c r="M109" s="62"/>
      <c r="N109" s="62"/>
      <c r="O109" s="63"/>
      <c r="P109" s="61" t="s">
        <v>62</v>
      </c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3"/>
      <c r="BC109" s="61" t="s">
        <v>63</v>
      </c>
      <c r="BD109" s="62"/>
      <c r="BE109" s="62"/>
      <c r="BF109" s="63"/>
      <c r="BG109" s="61" t="s">
        <v>64</v>
      </c>
      <c r="BH109" s="63"/>
      <c r="BI109" s="61" t="s">
        <v>65</v>
      </c>
      <c r="BJ109" s="62"/>
      <c r="BK109" s="62"/>
      <c r="BL109" s="63"/>
      <c r="BM109" s="67" t="s">
        <v>66</v>
      </c>
      <c r="BN109" s="68"/>
      <c r="BO109" s="68"/>
      <c r="BP109" s="68"/>
      <c r="BQ109" s="68"/>
      <c r="BR109" s="68"/>
      <c r="BS109" s="69"/>
      <c r="BT109" s="67" t="s">
        <v>67</v>
      </c>
      <c r="BU109" s="68"/>
      <c r="BV109" s="68"/>
      <c r="BW109" s="68"/>
      <c r="BX109" s="68"/>
      <c r="BY109" s="69"/>
      <c r="BZ109" s="61" t="s">
        <v>68</v>
      </c>
      <c r="CA109" s="62"/>
      <c r="CB109" s="62"/>
      <c r="CC109" s="62"/>
      <c r="CD109" s="62"/>
      <c r="CE109" s="63"/>
      <c r="CF109" s="67" t="s">
        <v>69</v>
      </c>
      <c r="CG109" s="68"/>
      <c r="CH109" s="68"/>
      <c r="CI109" s="68"/>
      <c r="CJ109" s="69"/>
      <c r="CK109" s="67" t="s">
        <v>70</v>
      </c>
      <c r="CL109" s="68"/>
      <c r="CM109" s="68"/>
      <c r="CN109" s="69"/>
      <c r="CO109" s="61" t="s">
        <v>71</v>
      </c>
      <c r="CP109" s="62"/>
      <c r="CQ109" s="62"/>
      <c r="CR109" s="62"/>
      <c r="CS109" s="62"/>
      <c r="CT109" s="62"/>
      <c r="CU109" s="62"/>
      <c r="CV109" s="63"/>
    </row>
    <row r="110" spans="2:101" ht="12.95" customHeight="1" x14ac:dyDescent="0.25">
      <c r="B110" s="64"/>
      <c r="C110" s="65"/>
      <c r="D110" s="65"/>
      <c r="E110" s="66"/>
      <c r="F110" s="64"/>
      <c r="G110" s="65"/>
      <c r="H110" s="65"/>
      <c r="I110" s="65"/>
      <c r="J110" s="65"/>
      <c r="K110" s="65"/>
      <c r="L110" s="65"/>
      <c r="M110" s="65"/>
      <c r="N110" s="65"/>
      <c r="O110" s="66"/>
      <c r="P110" s="64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6"/>
      <c r="BC110" s="64"/>
      <c r="BD110" s="65"/>
      <c r="BE110" s="65"/>
      <c r="BF110" s="66"/>
      <c r="BG110" s="64"/>
      <c r="BH110" s="66"/>
      <c r="BI110" s="64"/>
      <c r="BJ110" s="65"/>
      <c r="BK110" s="65"/>
      <c r="BL110" s="66"/>
      <c r="BM110" s="67" t="s">
        <v>72</v>
      </c>
      <c r="BN110" s="68"/>
      <c r="BO110" s="68"/>
      <c r="BP110" s="68"/>
      <c r="BQ110" s="68"/>
      <c r="BR110" s="68"/>
      <c r="BS110" s="69"/>
      <c r="BT110" s="67" t="s">
        <v>73</v>
      </c>
      <c r="BU110" s="68"/>
      <c r="BV110" s="68"/>
      <c r="BW110" s="68"/>
      <c r="BX110" s="68"/>
      <c r="BY110" s="69"/>
      <c r="BZ110" s="64"/>
      <c r="CA110" s="65"/>
      <c r="CB110" s="65"/>
      <c r="CC110" s="65"/>
      <c r="CD110" s="65"/>
      <c r="CE110" s="66"/>
      <c r="CF110" s="67" t="s">
        <v>74</v>
      </c>
      <c r="CG110" s="68"/>
      <c r="CH110" s="68"/>
      <c r="CI110" s="68"/>
      <c r="CJ110" s="69"/>
      <c r="CK110" s="67" t="s">
        <v>75</v>
      </c>
      <c r="CL110" s="68"/>
      <c r="CM110" s="68"/>
      <c r="CN110" s="69"/>
      <c r="CO110" s="64"/>
      <c r="CP110" s="65"/>
      <c r="CQ110" s="65"/>
      <c r="CR110" s="65"/>
      <c r="CS110" s="65"/>
      <c r="CT110" s="65"/>
      <c r="CU110" s="65"/>
      <c r="CV110" s="66"/>
    </row>
    <row r="111" spans="2:101" ht="12.95" customHeight="1" x14ac:dyDescent="0.25">
      <c r="B111" s="49" t="s">
        <v>133</v>
      </c>
      <c r="C111" s="50"/>
      <c r="D111" s="50"/>
      <c r="E111" s="51"/>
      <c r="F111" s="55" t="s">
        <v>134</v>
      </c>
      <c r="G111" s="56"/>
      <c r="H111" s="56"/>
      <c r="I111" s="56"/>
      <c r="J111" s="56"/>
      <c r="K111" s="56"/>
      <c r="L111" s="56"/>
      <c r="M111" s="56"/>
      <c r="N111" s="56"/>
      <c r="O111" s="57"/>
      <c r="P111" s="55" t="s">
        <v>135</v>
      </c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7"/>
      <c r="BC111" s="49" t="s">
        <v>136</v>
      </c>
      <c r="BD111" s="50"/>
      <c r="BE111" s="50"/>
      <c r="BF111" s="51"/>
      <c r="BG111" s="87">
        <v>0.6</v>
      </c>
      <c r="BH111" s="88"/>
      <c r="BI111" s="87">
        <v>202.6</v>
      </c>
      <c r="BJ111" s="89"/>
      <c r="BK111" s="89"/>
      <c r="BL111" s="88"/>
      <c r="BM111" s="46">
        <v>0</v>
      </c>
      <c r="BN111" s="47"/>
      <c r="BO111" s="47"/>
      <c r="BP111" s="47"/>
      <c r="BQ111" s="47"/>
      <c r="BR111" s="47"/>
      <c r="BS111" s="48"/>
      <c r="BT111" s="46">
        <v>202.6</v>
      </c>
      <c r="BU111" s="47"/>
      <c r="BV111" s="47"/>
      <c r="BW111" s="47"/>
      <c r="BX111" s="47"/>
      <c r="BY111" s="48"/>
      <c r="BZ111" s="87">
        <v>122</v>
      </c>
      <c r="CA111" s="89"/>
      <c r="CB111" s="89"/>
      <c r="CC111" s="89"/>
      <c r="CD111" s="89"/>
      <c r="CE111" s="88"/>
      <c r="CF111" s="46">
        <v>0</v>
      </c>
      <c r="CG111" s="47"/>
      <c r="CH111" s="47"/>
      <c r="CI111" s="47"/>
      <c r="CJ111" s="48"/>
      <c r="CK111" s="46">
        <v>122</v>
      </c>
      <c r="CL111" s="47"/>
      <c r="CM111" s="47"/>
      <c r="CN111" s="48"/>
      <c r="CO111" s="87">
        <v>0</v>
      </c>
      <c r="CP111" s="89"/>
      <c r="CQ111" s="89"/>
      <c r="CR111" s="89"/>
      <c r="CS111" s="89"/>
      <c r="CT111" s="89"/>
      <c r="CU111" s="89"/>
      <c r="CV111" s="88"/>
    </row>
    <row r="112" spans="2:101" ht="51" customHeight="1" x14ac:dyDescent="0.25">
      <c r="B112" s="52"/>
      <c r="C112" s="53"/>
      <c r="D112" s="53"/>
      <c r="E112" s="54"/>
      <c r="F112" s="58"/>
      <c r="G112" s="59"/>
      <c r="H112" s="59"/>
      <c r="I112" s="59"/>
      <c r="J112" s="59"/>
      <c r="K112" s="59"/>
      <c r="L112" s="59"/>
      <c r="M112" s="59"/>
      <c r="N112" s="59"/>
      <c r="O112" s="60"/>
      <c r="P112" s="58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60"/>
      <c r="BC112" s="52"/>
      <c r="BD112" s="53"/>
      <c r="BE112" s="53"/>
      <c r="BF112" s="54"/>
      <c r="BG112" s="90"/>
      <c r="BH112" s="91"/>
      <c r="BI112" s="90"/>
      <c r="BJ112" s="92"/>
      <c r="BK112" s="92"/>
      <c r="BL112" s="91"/>
      <c r="BM112" s="46">
        <v>0</v>
      </c>
      <c r="BN112" s="47"/>
      <c r="BO112" s="47"/>
      <c r="BP112" s="47"/>
      <c r="BQ112" s="47"/>
      <c r="BR112" s="47"/>
      <c r="BS112" s="48"/>
      <c r="BT112" s="46">
        <v>0</v>
      </c>
      <c r="BU112" s="47"/>
      <c r="BV112" s="47"/>
      <c r="BW112" s="47"/>
      <c r="BX112" s="47"/>
      <c r="BY112" s="48"/>
      <c r="BZ112" s="90"/>
      <c r="CA112" s="92"/>
      <c r="CB112" s="92"/>
      <c r="CC112" s="92"/>
      <c r="CD112" s="92"/>
      <c r="CE112" s="91"/>
      <c r="CF112" s="46">
        <v>0</v>
      </c>
      <c r="CG112" s="47"/>
      <c r="CH112" s="47"/>
      <c r="CI112" s="47"/>
      <c r="CJ112" s="48"/>
      <c r="CK112" s="46">
        <v>0</v>
      </c>
      <c r="CL112" s="47"/>
      <c r="CM112" s="47"/>
      <c r="CN112" s="48"/>
      <c r="CO112" s="90"/>
      <c r="CP112" s="92"/>
      <c r="CQ112" s="92"/>
      <c r="CR112" s="92"/>
      <c r="CS112" s="92"/>
      <c r="CT112" s="92"/>
      <c r="CU112" s="92"/>
      <c r="CV112" s="91"/>
    </row>
    <row r="113" spans="2:100" ht="12.95" customHeight="1" x14ac:dyDescent="0.25">
      <c r="B113" s="25" t="s">
        <v>137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7"/>
      <c r="BZ113" s="31">
        <f>CF113+CF114+CK114+CK113</f>
        <v>198872.97999999998</v>
      </c>
      <c r="CA113" s="32"/>
      <c r="CB113" s="32"/>
      <c r="CC113" s="32"/>
      <c r="CD113" s="32"/>
      <c r="CE113" s="33"/>
      <c r="CF113" s="37">
        <v>24742</v>
      </c>
      <c r="CG113" s="38"/>
      <c r="CH113" s="38"/>
      <c r="CI113" s="38"/>
      <c r="CJ113" s="39"/>
      <c r="CK113" s="37">
        <v>4709</v>
      </c>
      <c r="CL113" s="38"/>
      <c r="CM113" s="38"/>
      <c r="CN113" s="39"/>
      <c r="CO113" s="40">
        <v>113.8</v>
      </c>
      <c r="CP113" s="41"/>
      <c r="CQ113" s="41"/>
      <c r="CR113" s="41"/>
      <c r="CS113" s="41"/>
      <c r="CT113" s="41"/>
      <c r="CU113" s="41"/>
      <c r="CV113" s="42"/>
    </row>
    <row r="114" spans="2:100" ht="12.95" customHeight="1" x14ac:dyDescent="0.25">
      <c r="B114" s="28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30"/>
      <c r="BZ114" s="34"/>
      <c r="CA114" s="35"/>
      <c r="CB114" s="35"/>
      <c r="CC114" s="35"/>
      <c r="CD114" s="35"/>
      <c r="CE114" s="36"/>
      <c r="CF114" s="37">
        <f>63441-CW95-CW99-CW101-CW105+BZ94+BZ98+BZ100+BZ104</f>
        <v>168947.97999999998</v>
      </c>
      <c r="CG114" s="38"/>
      <c r="CH114" s="38"/>
      <c r="CI114" s="38"/>
      <c r="CJ114" s="39"/>
      <c r="CK114" s="37">
        <v>474</v>
      </c>
      <c r="CL114" s="38"/>
      <c r="CM114" s="38"/>
      <c r="CN114" s="39"/>
      <c r="CO114" s="43"/>
      <c r="CP114" s="44"/>
      <c r="CQ114" s="44"/>
      <c r="CR114" s="44"/>
      <c r="CS114" s="44"/>
      <c r="CT114" s="44"/>
      <c r="CU114" s="44"/>
      <c r="CV114" s="45"/>
    </row>
    <row r="115" spans="2:100" ht="12.95" customHeight="1" x14ac:dyDescent="0.25">
      <c r="B115" s="25" t="s">
        <v>138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7"/>
      <c r="BZ115" s="31">
        <f>BZ113</f>
        <v>198872.97999999998</v>
      </c>
      <c r="CA115" s="32"/>
      <c r="CB115" s="32"/>
      <c r="CC115" s="32"/>
      <c r="CD115" s="32"/>
      <c r="CE115" s="33"/>
      <c r="CF115" s="37">
        <v>24742</v>
      </c>
      <c r="CG115" s="38"/>
      <c r="CH115" s="38"/>
      <c r="CI115" s="38"/>
      <c r="CJ115" s="39"/>
      <c r="CK115" s="37">
        <v>4709</v>
      </c>
      <c r="CL115" s="38"/>
      <c r="CM115" s="38"/>
      <c r="CN115" s="39"/>
      <c r="CO115" s="40">
        <v>113.8</v>
      </c>
      <c r="CP115" s="41"/>
      <c r="CQ115" s="41"/>
      <c r="CR115" s="41"/>
      <c r="CS115" s="41"/>
      <c r="CT115" s="41"/>
      <c r="CU115" s="41"/>
      <c r="CV115" s="42"/>
    </row>
    <row r="116" spans="2:100" ht="12.95" customHeight="1" x14ac:dyDescent="0.25">
      <c r="B116" s="28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30"/>
      <c r="BZ116" s="34"/>
      <c r="CA116" s="35"/>
      <c r="CB116" s="35"/>
      <c r="CC116" s="35"/>
      <c r="CD116" s="35"/>
      <c r="CE116" s="36"/>
      <c r="CF116" s="37">
        <f>CF114</f>
        <v>168947.97999999998</v>
      </c>
      <c r="CG116" s="38"/>
      <c r="CH116" s="38"/>
      <c r="CI116" s="38"/>
      <c r="CJ116" s="39"/>
      <c r="CK116" s="37">
        <v>474</v>
      </c>
      <c r="CL116" s="38"/>
      <c r="CM116" s="38"/>
      <c r="CN116" s="39"/>
      <c r="CO116" s="43"/>
      <c r="CP116" s="44"/>
      <c r="CQ116" s="44"/>
      <c r="CR116" s="44"/>
      <c r="CS116" s="44"/>
      <c r="CT116" s="44"/>
      <c r="CU116" s="44"/>
      <c r="CV116" s="45"/>
    </row>
    <row r="117" spans="2:100" ht="12.95" customHeight="1" x14ac:dyDescent="0.25"/>
    <row r="118" spans="2:100" ht="12.95" customHeight="1" x14ac:dyDescent="0.25">
      <c r="B118" s="22" t="s">
        <v>139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4"/>
    </row>
    <row r="119" spans="2:100" ht="12.95" customHeight="1" x14ac:dyDescent="0.25">
      <c r="B119" s="12" t="s">
        <v>140</v>
      </c>
      <c r="C119" s="13"/>
      <c r="D119" s="13"/>
      <c r="E119" s="13"/>
      <c r="F119" s="13"/>
      <c r="G119" s="13"/>
      <c r="H119" s="14"/>
      <c r="I119" s="12" t="s">
        <v>141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4"/>
      <c r="BR119" s="12" t="s">
        <v>142</v>
      </c>
      <c r="BS119" s="13"/>
      <c r="BT119" s="13"/>
      <c r="BU119" s="13"/>
      <c r="BV119" s="13"/>
      <c r="BW119" s="13"/>
      <c r="BX119" s="13"/>
      <c r="BY119" s="13"/>
      <c r="BZ119" s="14"/>
      <c r="CA119" s="12" t="s">
        <v>52</v>
      </c>
      <c r="CB119" s="13"/>
      <c r="CC119" s="13"/>
      <c r="CD119" s="13"/>
      <c r="CE119" s="13"/>
      <c r="CF119" s="14"/>
      <c r="CG119" s="12" t="s">
        <v>143</v>
      </c>
      <c r="CH119" s="13"/>
      <c r="CI119" s="13"/>
      <c r="CJ119" s="13"/>
      <c r="CK119" s="14"/>
      <c r="CL119" s="12" t="s">
        <v>54</v>
      </c>
      <c r="CM119" s="13"/>
      <c r="CN119" s="13"/>
      <c r="CO119" s="13"/>
      <c r="CP119" s="13"/>
      <c r="CQ119" s="13"/>
      <c r="CR119" s="13"/>
      <c r="CS119" s="13"/>
      <c r="CT119" s="13"/>
      <c r="CU119" s="13"/>
      <c r="CV119" s="14"/>
    </row>
    <row r="120" spans="2:100" ht="12.95" customHeight="1" x14ac:dyDescent="0.25">
      <c r="B120" s="15" t="s">
        <v>3</v>
      </c>
      <c r="C120" s="16"/>
      <c r="D120" s="16"/>
      <c r="E120" s="16"/>
      <c r="F120" s="16"/>
      <c r="G120" s="16"/>
      <c r="H120" s="17"/>
      <c r="I120" s="6" t="s">
        <v>145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8"/>
      <c r="BR120" s="18" t="s">
        <v>146</v>
      </c>
      <c r="BS120" s="19"/>
      <c r="BT120" s="19"/>
      <c r="BU120" s="19"/>
      <c r="BV120" s="19"/>
      <c r="BW120" s="19"/>
      <c r="BX120" s="19"/>
      <c r="BY120" s="19"/>
      <c r="BZ120" s="20"/>
      <c r="CA120" s="46">
        <v>0.7137</v>
      </c>
      <c r="CB120" s="47"/>
      <c r="CC120" s="47"/>
      <c r="CD120" s="47"/>
      <c r="CE120" s="47"/>
      <c r="CF120" s="48"/>
      <c r="CG120" s="46">
        <v>151.38</v>
      </c>
      <c r="CH120" s="47"/>
      <c r="CI120" s="47"/>
      <c r="CJ120" s="47"/>
      <c r="CK120" s="48"/>
      <c r="CL120" s="46">
        <v>108.04</v>
      </c>
      <c r="CM120" s="47"/>
      <c r="CN120" s="47"/>
      <c r="CO120" s="47"/>
      <c r="CP120" s="47"/>
      <c r="CQ120" s="47"/>
      <c r="CR120" s="47"/>
      <c r="CS120" s="47"/>
      <c r="CT120" s="47"/>
      <c r="CU120" s="47"/>
      <c r="CV120" s="48"/>
    </row>
    <row r="121" spans="2:100" ht="12.95" customHeight="1" x14ac:dyDescent="0.25">
      <c r="B121" s="15" t="s">
        <v>3</v>
      </c>
      <c r="C121" s="16"/>
      <c r="D121" s="16"/>
      <c r="E121" s="16"/>
      <c r="F121" s="16"/>
      <c r="G121" s="16"/>
      <c r="H121" s="17"/>
      <c r="I121" s="6" t="s">
        <v>147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8"/>
      <c r="BR121" s="18" t="s">
        <v>148</v>
      </c>
      <c r="BS121" s="19"/>
      <c r="BT121" s="19"/>
      <c r="BU121" s="19"/>
      <c r="BV121" s="19"/>
      <c r="BW121" s="19"/>
      <c r="BX121" s="19"/>
      <c r="BY121" s="19"/>
      <c r="BZ121" s="20"/>
      <c r="CA121" s="46">
        <v>0.114192</v>
      </c>
      <c r="CB121" s="47"/>
      <c r="CC121" s="47"/>
      <c r="CD121" s="47"/>
      <c r="CE121" s="47"/>
      <c r="CF121" s="48"/>
      <c r="CG121" s="46">
        <v>26.18</v>
      </c>
      <c r="CH121" s="47"/>
      <c r="CI121" s="47"/>
      <c r="CJ121" s="47"/>
      <c r="CK121" s="48"/>
      <c r="CL121" s="46">
        <v>2.99</v>
      </c>
      <c r="CM121" s="47"/>
      <c r="CN121" s="47"/>
      <c r="CO121" s="47"/>
      <c r="CP121" s="47"/>
      <c r="CQ121" s="47"/>
      <c r="CR121" s="47"/>
      <c r="CS121" s="47"/>
      <c r="CT121" s="47"/>
      <c r="CU121" s="47"/>
      <c r="CV121" s="48"/>
    </row>
    <row r="122" spans="2:100" ht="12.95" customHeight="1" x14ac:dyDescent="0.25">
      <c r="B122" s="15" t="s">
        <v>149</v>
      </c>
      <c r="C122" s="16"/>
      <c r="D122" s="16"/>
      <c r="E122" s="16"/>
      <c r="F122" s="16"/>
      <c r="G122" s="16"/>
      <c r="H122" s="17"/>
      <c r="I122" s="6" t="s">
        <v>150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8"/>
      <c r="BR122" s="18" t="s">
        <v>144</v>
      </c>
      <c r="BS122" s="19"/>
      <c r="BT122" s="19"/>
      <c r="BU122" s="19"/>
      <c r="BV122" s="19"/>
      <c r="BW122" s="19"/>
      <c r="BX122" s="19"/>
      <c r="BY122" s="19"/>
      <c r="BZ122" s="20"/>
      <c r="CA122" s="46">
        <v>9</v>
      </c>
      <c r="CB122" s="47"/>
      <c r="CC122" s="47"/>
      <c r="CD122" s="47"/>
      <c r="CE122" s="47"/>
      <c r="CF122" s="48"/>
      <c r="CG122" s="46">
        <v>354.67</v>
      </c>
      <c r="CH122" s="47"/>
      <c r="CI122" s="47"/>
      <c r="CJ122" s="47"/>
      <c r="CK122" s="48"/>
      <c r="CL122" s="46">
        <v>3192.03</v>
      </c>
      <c r="CM122" s="47"/>
      <c r="CN122" s="47"/>
      <c r="CO122" s="47"/>
      <c r="CP122" s="47"/>
      <c r="CQ122" s="47"/>
      <c r="CR122" s="47"/>
      <c r="CS122" s="47"/>
      <c r="CT122" s="47"/>
      <c r="CU122" s="47"/>
      <c r="CV122" s="48"/>
    </row>
    <row r="123" spans="2:100" ht="12.95" customHeight="1" x14ac:dyDescent="0.25">
      <c r="B123" s="15" t="s">
        <v>3</v>
      </c>
      <c r="C123" s="16"/>
      <c r="D123" s="16"/>
      <c r="E123" s="16"/>
      <c r="F123" s="16"/>
      <c r="G123" s="16"/>
      <c r="H123" s="17"/>
      <c r="I123" s="6" t="s">
        <v>151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8"/>
      <c r="BR123" s="18" t="s">
        <v>116</v>
      </c>
      <c r="BS123" s="19"/>
      <c r="BT123" s="19"/>
      <c r="BU123" s="19"/>
      <c r="BV123" s="19"/>
      <c r="BW123" s="19"/>
      <c r="BX123" s="19"/>
      <c r="BY123" s="19"/>
      <c r="BZ123" s="20"/>
      <c r="CA123" s="46">
        <v>2.2000000000000002</v>
      </c>
      <c r="CB123" s="47"/>
      <c r="CC123" s="47"/>
      <c r="CD123" s="47"/>
      <c r="CE123" s="47"/>
      <c r="CF123" s="48"/>
      <c r="CG123" s="46">
        <v>35.340000000000003</v>
      </c>
      <c r="CH123" s="47"/>
      <c r="CI123" s="47"/>
      <c r="CJ123" s="47"/>
      <c r="CK123" s="48"/>
      <c r="CL123" s="46">
        <v>77.75</v>
      </c>
      <c r="CM123" s="47"/>
      <c r="CN123" s="47"/>
      <c r="CO123" s="47"/>
      <c r="CP123" s="47"/>
      <c r="CQ123" s="47"/>
      <c r="CR123" s="47"/>
      <c r="CS123" s="47"/>
      <c r="CT123" s="47"/>
      <c r="CU123" s="47"/>
      <c r="CV123" s="48"/>
    </row>
    <row r="124" spans="2:100" ht="12.95" customHeight="1" x14ac:dyDescent="0.25">
      <c r="B124" s="15" t="s">
        <v>3</v>
      </c>
      <c r="C124" s="16"/>
      <c r="D124" s="16"/>
      <c r="E124" s="16"/>
      <c r="F124" s="16"/>
      <c r="G124" s="16"/>
      <c r="H124" s="17"/>
      <c r="I124" s="6" t="s">
        <v>152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8"/>
      <c r="BR124" s="18" t="s">
        <v>116</v>
      </c>
      <c r="BS124" s="19"/>
      <c r="BT124" s="19"/>
      <c r="BU124" s="19"/>
      <c r="BV124" s="19"/>
      <c r="BW124" s="19"/>
      <c r="BX124" s="19"/>
      <c r="BY124" s="19"/>
      <c r="BZ124" s="20"/>
      <c r="CA124" s="46">
        <v>11.3399</v>
      </c>
      <c r="CB124" s="47"/>
      <c r="CC124" s="47"/>
      <c r="CD124" s="47"/>
      <c r="CE124" s="47"/>
      <c r="CF124" s="48"/>
      <c r="CG124" s="46">
        <v>38.93</v>
      </c>
      <c r="CH124" s="47"/>
      <c r="CI124" s="47"/>
      <c r="CJ124" s="47"/>
      <c r="CK124" s="48"/>
      <c r="CL124" s="46">
        <v>441.46</v>
      </c>
      <c r="CM124" s="47"/>
      <c r="CN124" s="47"/>
      <c r="CO124" s="47"/>
      <c r="CP124" s="47"/>
      <c r="CQ124" s="47"/>
      <c r="CR124" s="47"/>
      <c r="CS124" s="47"/>
      <c r="CT124" s="47"/>
      <c r="CU124" s="47"/>
      <c r="CV124" s="48"/>
    </row>
    <row r="125" spans="2:100" ht="12.95" customHeight="1" x14ac:dyDescent="0.25">
      <c r="B125" s="15" t="s">
        <v>3</v>
      </c>
      <c r="C125" s="16"/>
      <c r="D125" s="16"/>
      <c r="E125" s="16"/>
      <c r="F125" s="16"/>
      <c r="G125" s="16"/>
      <c r="H125" s="17"/>
      <c r="I125" s="6" t="s">
        <v>153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8"/>
      <c r="BR125" s="18" t="s">
        <v>146</v>
      </c>
      <c r="BS125" s="19"/>
      <c r="BT125" s="19"/>
      <c r="BU125" s="19"/>
      <c r="BV125" s="19"/>
      <c r="BW125" s="19"/>
      <c r="BX125" s="19"/>
      <c r="BY125" s="19"/>
      <c r="BZ125" s="20"/>
      <c r="CA125" s="46">
        <v>1.2</v>
      </c>
      <c r="CB125" s="47"/>
      <c r="CC125" s="47"/>
      <c r="CD125" s="47"/>
      <c r="CE125" s="47"/>
      <c r="CF125" s="48"/>
      <c r="CG125" s="46">
        <v>196.45</v>
      </c>
      <c r="CH125" s="47"/>
      <c r="CI125" s="47"/>
      <c r="CJ125" s="47"/>
      <c r="CK125" s="48"/>
      <c r="CL125" s="46">
        <v>235.74</v>
      </c>
      <c r="CM125" s="47"/>
      <c r="CN125" s="47"/>
      <c r="CO125" s="47"/>
      <c r="CP125" s="47"/>
      <c r="CQ125" s="47"/>
      <c r="CR125" s="47"/>
      <c r="CS125" s="47"/>
      <c r="CT125" s="47"/>
      <c r="CU125" s="47"/>
      <c r="CV125" s="48"/>
    </row>
    <row r="126" spans="2:100" ht="12.95" customHeight="1" x14ac:dyDescent="0.25">
      <c r="B126" s="15" t="s">
        <v>3</v>
      </c>
      <c r="C126" s="16"/>
      <c r="D126" s="16"/>
      <c r="E126" s="16"/>
      <c r="F126" s="16"/>
      <c r="G126" s="16"/>
      <c r="H126" s="17"/>
      <c r="I126" s="6" t="s">
        <v>154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8"/>
      <c r="BR126" s="18" t="s">
        <v>146</v>
      </c>
      <c r="BS126" s="19"/>
      <c r="BT126" s="19"/>
      <c r="BU126" s="19"/>
      <c r="BV126" s="19"/>
      <c r="BW126" s="19"/>
      <c r="BX126" s="19"/>
      <c r="BY126" s="19"/>
      <c r="BZ126" s="20"/>
      <c r="CA126" s="46">
        <v>1.2689999999999999E-3</v>
      </c>
      <c r="CB126" s="47"/>
      <c r="CC126" s="47"/>
      <c r="CD126" s="47"/>
      <c r="CE126" s="47"/>
      <c r="CF126" s="48"/>
      <c r="CG126" s="46">
        <v>19.760000000000002</v>
      </c>
      <c r="CH126" s="47"/>
      <c r="CI126" s="47"/>
      <c r="CJ126" s="47"/>
      <c r="CK126" s="48"/>
      <c r="CL126" s="46">
        <v>0.03</v>
      </c>
      <c r="CM126" s="47"/>
      <c r="CN126" s="47"/>
      <c r="CO126" s="47"/>
      <c r="CP126" s="47"/>
      <c r="CQ126" s="47"/>
      <c r="CR126" s="47"/>
      <c r="CS126" s="47"/>
      <c r="CT126" s="47"/>
      <c r="CU126" s="47"/>
      <c r="CV126" s="48"/>
    </row>
    <row r="127" spans="2:100" ht="12.95" customHeight="1" x14ac:dyDescent="0.25">
      <c r="B127" s="15" t="s">
        <v>3</v>
      </c>
      <c r="C127" s="16"/>
      <c r="D127" s="16"/>
      <c r="E127" s="16"/>
      <c r="F127" s="16"/>
      <c r="G127" s="16"/>
      <c r="H127" s="17"/>
      <c r="I127" s="6" t="s">
        <v>155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8"/>
      <c r="BR127" s="18" t="s">
        <v>156</v>
      </c>
      <c r="BS127" s="19"/>
      <c r="BT127" s="19"/>
      <c r="BU127" s="19"/>
      <c r="BV127" s="19"/>
      <c r="BW127" s="19"/>
      <c r="BX127" s="19"/>
      <c r="BY127" s="19"/>
      <c r="BZ127" s="20"/>
      <c r="CA127" s="46">
        <v>2.0000000000000001E-4</v>
      </c>
      <c r="CB127" s="47"/>
      <c r="CC127" s="47"/>
      <c r="CD127" s="47"/>
      <c r="CE127" s="47"/>
      <c r="CF127" s="48"/>
      <c r="CG127" s="46">
        <v>122145.22</v>
      </c>
      <c r="CH127" s="47"/>
      <c r="CI127" s="47"/>
      <c r="CJ127" s="47"/>
      <c r="CK127" s="48"/>
      <c r="CL127" s="46">
        <v>24.43</v>
      </c>
      <c r="CM127" s="47"/>
      <c r="CN127" s="47"/>
      <c r="CO127" s="47"/>
      <c r="CP127" s="47"/>
      <c r="CQ127" s="47"/>
      <c r="CR127" s="47"/>
      <c r="CS127" s="47"/>
      <c r="CT127" s="47"/>
      <c r="CU127" s="47"/>
      <c r="CV127" s="48"/>
    </row>
    <row r="128" spans="2:100" ht="12.95" customHeight="1" x14ac:dyDescent="0.25">
      <c r="B128" s="15" t="s">
        <v>3</v>
      </c>
      <c r="C128" s="16"/>
      <c r="D128" s="16"/>
      <c r="E128" s="16"/>
      <c r="F128" s="16"/>
      <c r="G128" s="16"/>
      <c r="H128" s="17"/>
      <c r="I128" s="6" t="s">
        <v>157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8"/>
      <c r="BR128" s="18" t="s">
        <v>156</v>
      </c>
      <c r="BS128" s="19"/>
      <c r="BT128" s="19"/>
      <c r="BU128" s="19"/>
      <c r="BV128" s="19"/>
      <c r="BW128" s="19"/>
      <c r="BX128" s="19"/>
      <c r="BY128" s="19"/>
      <c r="BZ128" s="20"/>
      <c r="CA128" s="46">
        <v>1.6699999999999999E-4</v>
      </c>
      <c r="CB128" s="47"/>
      <c r="CC128" s="47"/>
      <c r="CD128" s="47"/>
      <c r="CE128" s="47"/>
      <c r="CF128" s="48"/>
      <c r="CG128" s="46">
        <v>86200.8</v>
      </c>
      <c r="CH128" s="47"/>
      <c r="CI128" s="47"/>
      <c r="CJ128" s="47"/>
      <c r="CK128" s="48"/>
      <c r="CL128" s="46">
        <v>14.4</v>
      </c>
      <c r="CM128" s="47"/>
      <c r="CN128" s="47"/>
      <c r="CO128" s="47"/>
      <c r="CP128" s="47"/>
      <c r="CQ128" s="47"/>
      <c r="CR128" s="47"/>
      <c r="CS128" s="47"/>
      <c r="CT128" s="47"/>
      <c r="CU128" s="47"/>
      <c r="CV128" s="48"/>
    </row>
    <row r="129" spans="2:100" ht="12.95" customHeight="1" x14ac:dyDescent="0.25">
      <c r="B129" s="15" t="s">
        <v>3</v>
      </c>
      <c r="C129" s="16"/>
      <c r="D129" s="16"/>
      <c r="E129" s="16"/>
      <c r="F129" s="16"/>
      <c r="G129" s="16"/>
      <c r="H129" s="17"/>
      <c r="I129" s="6" t="s">
        <v>158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8"/>
      <c r="BR129" s="18" t="s">
        <v>148</v>
      </c>
      <c r="BS129" s="19"/>
      <c r="BT129" s="19"/>
      <c r="BU129" s="19"/>
      <c r="BV129" s="19"/>
      <c r="BW129" s="19"/>
      <c r="BX129" s="19"/>
      <c r="BY129" s="19"/>
      <c r="BZ129" s="20"/>
      <c r="CA129" s="46">
        <v>0.368585</v>
      </c>
      <c r="CB129" s="47"/>
      <c r="CC129" s="47"/>
      <c r="CD129" s="47"/>
      <c r="CE129" s="47"/>
      <c r="CF129" s="48"/>
      <c r="CG129" s="46">
        <v>75.3</v>
      </c>
      <c r="CH129" s="47"/>
      <c r="CI129" s="47"/>
      <c r="CJ129" s="47"/>
      <c r="CK129" s="48"/>
      <c r="CL129" s="46">
        <v>27.75</v>
      </c>
      <c r="CM129" s="47"/>
      <c r="CN129" s="47"/>
      <c r="CO129" s="47"/>
      <c r="CP129" s="47"/>
      <c r="CQ129" s="47"/>
      <c r="CR129" s="47"/>
      <c r="CS129" s="47"/>
      <c r="CT129" s="47"/>
      <c r="CU129" s="47"/>
      <c r="CV129" s="48"/>
    </row>
    <row r="130" spans="2:100" ht="12.95" customHeight="1" x14ac:dyDescent="0.25">
      <c r="B130" s="15" t="s">
        <v>3</v>
      </c>
      <c r="C130" s="16"/>
      <c r="D130" s="16"/>
      <c r="E130" s="16"/>
      <c r="F130" s="16"/>
      <c r="G130" s="16"/>
      <c r="H130" s="17"/>
      <c r="I130" s="6" t="s">
        <v>159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8"/>
      <c r="BR130" s="18" t="s">
        <v>156</v>
      </c>
      <c r="BS130" s="19"/>
      <c r="BT130" s="19"/>
      <c r="BU130" s="19"/>
      <c r="BV130" s="19"/>
      <c r="BW130" s="19"/>
      <c r="BX130" s="19"/>
      <c r="BY130" s="19"/>
      <c r="BZ130" s="20"/>
      <c r="CA130" s="46">
        <v>1.6000000000000001E-4</v>
      </c>
      <c r="CB130" s="47"/>
      <c r="CC130" s="47"/>
      <c r="CD130" s="47"/>
      <c r="CE130" s="47"/>
      <c r="CF130" s="48"/>
      <c r="CG130" s="46">
        <v>396358.03</v>
      </c>
      <c r="CH130" s="47"/>
      <c r="CI130" s="47"/>
      <c r="CJ130" s="47"/>
      <c r="CK130" s="48"/>
      <c r="CL130" s="46">
        <v>63.42</v>
      </c>
      <c r="CM130" s="47"/>
      <c r="CN130" s="47"/>
      <c r="CO130" s="47"/>
      <c r="CP130" s="47"/>
      <c r="CQ130" s="47"/>
      <c r="CR130" s="47"/>
      <c r="CS130" s="47"/>
      <c r="CT130" s="47"/>
      <c r="CU130" s="47"/>
      <c r="CV130" s="48"/>
    </row>
    <row r="131" spans="2:100" ht="12.95" customHeight="1" x14ac:dyDescent="0.25">
      <c r="B131" s="15" t="s">
        <v>160</v>
      </c>
      <c r="C131" s="16"/>
      <c r="D131" s="16"/>
      <c r="E131" s="16"/>
      <c r="F131" s="16"/>
      <c r="G131" s="16"/>
      <c r="H131" s="17"/>
      <c r="I131" s="6" t="s">
        <v>161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8"/>
      <c r="BR131" s="18" t="s">
        <v>144</v>
      </c>
      <c r="BS131" s="19"/>
      <c r="BT131" s="19"/>
      <c r="BU131" s="19"/>
      <c r="BV131" s="19"/>
      <c r="BW131" s="19"/>
      <c r="BX131" s="19"/>
      <c r="BY131" s="19"/>
      <c r="BZ131" s="20"/>
      <c r="CA131" s="46">
        <v>4</v>
      </c>
      <c r="CB131" s="47"/>
      <c r="CC131" s="47"/>
      <c r="CD131" s="47"/>
      <c r="CE131" s="47"/>
      <c r="CF131" s="48"/>
      <c r="CG131" s="46">
        <v>214.58</v>
      </c>
      <c r="CH131" s="47"/>
      <c r="CI131" s="47"/>
      <c r="CJ131" s="47"/>
      <c r="CK131" s="48"/>
      <c r="CL131" s="46">
        <v>858.32</v>
      </c>
      <c r="CM131" s="47"/>
      <c r="CN131" s="47"/>
      <c r="CO131" s="47"/>
      <c r="CP131" s="47"/>
      <c r="CQ131" s="47"/>
      <c r="CR131" s="47"/>
      <c r="CS131" s="47"/>
      <c r="CT131" s="47"/>
      <c r="CU131" s="47"/>
      <c r="CV131" s="48"/>
    </row>
    <row r="132" spans="2:100" ht="12.95" customHeight="1" x14ac:dyDescent="0.25">
      <c r="B132" s="15" t="s">
        <v>162</v>
      </c>
      <c r="C132" s="16"/>
      <c r="D132" s="16"/>
      <c r="E132" s="16"/>
      <c r="F132" s="16"/>
      <c r="G132" s="16"/>
      <c r="H132" s="17"/>
      <c r="I132" s="6" t="s">
        <v>163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8"/>
      <c r="BR132" s="18" t="s">
        <v>144</v>
      </c>
      <c r="BS132" s="19"/>
      <c r="BT132" s="19"/>
      <c r="BU132" s="19"/>
      <c r="BV132" s="19"/>
      <c r="BW132" s="19"/>
      <c r="BX132" s="19"/>
      <c r="BY132" s="19"/>
      <c r="BZ132" s="20"/>
      <c r="CA132" s="46">
        <v>4</v>
      </c>
      <c r="CB132" s="47"/>
      <c r="CC132" s="47"/>
      <c r="CD132" s="47"/>
      <c r="CE132" s="47"/>
      <c r="CF132" s="48"/>
      <c r="CG132" s="46">
        <v>158.30000000000001</v>
      </c>
      <c r="CH132" s="47"/>
      <c r="CI132" s="47"/>
      <c r="CJ132" s="47"/>
      <c r="CK132" s="48"/>
      <c r="CL132" s="46">
        <v>633.20000000000005</v>
      </c>
      <c r="CM132" s="47"/>
      <c r="CN132" s="47"/>
      <c r="CO132" s="47"/>
      <c r="CP132" s="47"/>
      <c r="CQ132" s="47"/>
      <c r="CR132" s="47"/>
      <c r="CS132" s="47"/>
      <c r="CT132" s="47"/>
      <c r="CU132" s="47"/>
      <c r="CV132" s="48"/>
    </row>
    <row r="133" spans="2:100" ht="12.95" customHeight="1" x14ac:dyDescent="0.25">
      <c r="B133" s="15" t="s">
        <v>3</v>
      </c>
      <c r="C133" s="16"/>
      <c r="D133" s="16"/>
      <c r="E133" s="16"/>
      <c r="F133" s="16"/>
      <c r="G133" s="16"/>
      <c r="H133" s="17"/>
      <c r="I133" s="6" t="s">
        <v>164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8"/>
      <c r="BR133" s="18" t="s">
        <v>156</v>
      </c>
      <c r="BS133" s="19"/>
      <c r="BT133" s="19"/>
      <c r="BU133" s="19"/>
      <c r="BV133" s="19"/>
      <c r="BW133" s="19"/>
      <c r="BX133" s="19"/>
      <c r="BY133" s="19"/>
      <c r="BZ133" s="20"/>
      <c r="CA133" s="46">
        <v>2.5000000000000001E-4</v>
      </c>
      <c r="CB133" s="47"/>
      <c r="CC133" s="47"/>
      <c r="CD133" s="47"/>
      <c r="CE133" s="47"/>
      <c r="CF133" s="48"/>
      <c r="CG133" s="46">
        <v>138471.60999999999</v>
      </c>
      <c r="CH133" s="47"/>
      <c r="CI133" s="47"/>
      <c r="CJ133" s="47"/>
      <c r="CK133" s="48"/>
      <c r="CL133" s="46">
        <v>34.619999999999997</v>
      </c>
      <c r="CM133" s="47"/>
      <c r="CN133" s="47"/>
      <c r="CO133" s="47"/>
      <c r="CP133" s="47"/>
      <c r="CQ133" s="47"/>
      <c r="CR133" s="47"/>
      <c r="CS133" s="47"/>
      <c r="CT133" s="47"/>
      <c r="CU133" s="47"/>
      <c r="CV133" s="48"/>
    </row>
    <row r="134" spans="2:100" ht="12.95" customHeight="1" x14ac:dyDescent="0.25">
      <c r="B134" s="15" t="s">
        <v>165</v>
      </c>
      <c r="C134" s="16"/>
      <c r="D134" s="16"/>
      <c r="E134" s="16"/>
      <c r="F134" s="16"/>
      <c r="G134" s="16"/>
      <c r="H134" s="17"/>
      <c r="I134" s="6" t="s">
        <v>166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8"/>
      <c r="BR134" s="18" t="s">
        <v>144</v>
      </c>
      <c r="BS134" s="19"/>
      <c r="BT134" s="19"/>
      <c r="BU134" s="19"/>
      <c r="BV134" s="19"/>
      <c r="BW134" s="19"/>
      <c r="BX134" s="19"/>
      <c r="BY134" s="19"/>
      <c r="BZ134" s="20"/>
      <c r="CA134" s="46">
        <v>2</v>
      </c>
      <c r="CB134" s="47"/>
      <c r="CC134" s="47"/>
      <c r="CD134" s="47"/>
      <c r="CE134" s="47"/>
      <c r="CF134" s="48"/>
      <c r="CG134" s="46">
        <v>16.829999999999998</v>
      </c>
      <c r="CH134" s="47"/>
      <c r="CI134" s="47"/>
      <c r="CJ134" s="47"/>
      <c r="CK134" s="48"/>
      <c r="CL134" s="46">
        <v>33.659999999999997</v>
      </c>
      <c r="CM134" s="47"/>
      <c r="CN134" s="47"/>
      <c r="CO134" s="47"/>
      <c r="CP134" s="47"/>
      <c r="CQ134" s="47"/>
      <c r="CR134" s="47"/>
      <c r="CS134" s="47"/>
      <c r="CT134" s="47"/>
      <c r="CU134" s="47"/>
      <c r="CV134" s="48"/>
    </row>
    <row r="135" spans="2:100" ht="12.95" customHeight="1" x14ac:dyDescent="0.25">
      <c r="B135" s="15" t="s">
        <v>3</v>
      </c>
      <c r="C135" s="16"/>
      <c r="D135" s="16"/>
      <c r="E135" s="16"/>
      <c r="F135" s="16"/>
      <c r="G135" s="16"/>
      <c r="H135" s="17"/>
      <c r="I135" s="6" t="s">
        <v>167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8"/>
      <c r="BR135" s="18" t="s">
        <v>156</v>
      </c>
      <c r="BS135" s="19"/>
      <c r="BT135" s="19"/>
      <c r="BU135" s="19"/>
      <c r="BV135" s="19"/>
      <c r="BW135" s="19"/>
      <c r="BX135" s="19"/>
      <c r="BY135" s="19"/>
      <c r="BZ135" s="20"/>
      <c r="CA135" s="46">
        <v>1.1E-4</v>
      </c>
      <c r="CB135" s="47"/>
      <c r="CC135" s="47"/>
      <c r="CD135" s="47"/>
      <c r="CE135" s="47"/>
      <c r="CF135" s="48"/>
      <c r="CG135" s="46">
        <v>243588.61</v>
      </c>
      <c r="CH135" s="47"/>
      <c r="CI135" s="47"/>
      <c r="CJ135" s="47"/>
      <c r="CK135" s="48"/>
      <c r="CL135" s="46">
        <v>26.79</v>
      </c>
      <c r="CM135" s="47"/>
      <c r="CN135" s="47"/>
      <c r="CO135" s="47"/>
      <c r="CP135" s="47"/>
      <c r="CQ135" s="47"/>
      <c r="CR135" s="47"/>
      <c r="CS135" s="47"/>
      <c r="CT135" s="47"/>
      <c r="CU135" s="47"/>
      <c r="CV135" s="48"/>
    </row>
    <row r="136" spans="2:100" ht="12.95" customHeight="1" x14ac:dyDescent="0.25">
      <c r="B136" s="15" t="s">
        <v>168</v>
      </c>
      <c r="C136" s="16"/>
      <c r="D136" s="16"/>
      <c r="E136" s="16"/>
      <c r="F136" s="16"/>
      <c r="G136" s="16"/>
      <c r="H136" s="17"/>
      <c r="I136" s="6" t="s">
        <v>169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8"/>
      <c r="BR136" s="18" t="s">
        <v>144</v>
      </c>
      <c r="BS136" s="19"/>
      <c r="BT136" s="19"/>
      <c r="BU136" s="19"/>
      <c r="BV136" s="19"/>
      <c r="BW136" s="19"/>
      <c r="BX136" s="19"/>
      <c r="BY136" s="19"/>
      <c r="BZ136" s="20"/>
      <c r="CA136" s="46">
        <v>6</v>
      </c>
      <c r="CB136" s="47"/>
      <c r="CC136" s="47"/>
      <c r="CD136" s="47"/>
      <c r="CE136" s="47"/>
      <c r="CF136" s="48"/>
      <c r="CG136" s="46">
        <v>28.57</v>
      </c>
      <c r="CH136" s="47"/>
      <c r="CI136" s="47"/>
      <c r="CJ136" s="47"/>
      <c r="CK136" s="48"/>
      <c r="CL136" s="46">
        <v>171.42</v>
      </c>
      <c r="CM136" s="47"/>
      <c r="CN136" s="47"/>
      <c r="CO136" s="47"/>
      <c r="CP136" s="47"/>
      <c r="CQ136" s="47"/>
      <c r="CR136" s="47"/>
      <c r="CS136" s="47"/>
      <c r="CT136" s="47"/>
      <c r="CU136" s="47"/>
      <c r="CV136" s="48"/>
    </row>
    <row r="137" spans="2:100" ht="12.95" customHeight="1" x14ac:dyDescent="0.25">
      <c r="B137" s="15" t="s">
        <v>3</v>
      </c>
      <c r="C137" s="16"/>
      <c r="D137" s="16"/>
      <c r="E137" s="16"/>
      <c r="F137" s="16"/>
      <c r="G137" s="16"/>
      <c r="H137" s="17"/>
      <c r="I137" s="6" t="s">
        <v>170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8"/>
      <c r="BR137" s="18" t="s">
        <v>146</v>
      </c>
      <c r="BS137" s="19"/>
      <c r="BT137" s="19"/>
      <c r="BU137" s="19"/>
      <c r="BV137" s="19"/>
      <c r="BW137" s="19"/>
      <c r="BX137" s="19"/>
      <c r="BY137" s="19"/>
      <c r="BZ137" s="20"/>
      <c r="CA137" s="46">
        <v>0.107</v>
      </c>
      <c r="CB137" s="47"/>
      <c r="CC137" s="47"/>
      <c r="CD137" s="47"/>
      <c r="CE137" s="47"/>
      <c r="CF137" s="48"/>
      <c r="CG137" s="46">
        <v>200.77</v>
      </c>
      <c r="CH137" s="47"/>
      <c r="CI137" s="47"/>
      <c r="CJ137" s="47"/>
      <c r="CK137" s="48"/>
      <c r="CL137" s="46">
        <v>21.48</v>
      </c>
      <c r="CM137" s="47"/>
      <c r="CN137" s="47"/>
      <c r="CO137" s="47"/>
      <c r="CP137" s="47"/>
      <c r="CQ137" s="47"/>
      <c r="CR137" s="47"/>
      <c r="CS137" s="47"/>
      <c r="CT137" s="47"/>
      <c r="CU137" s="47"/>
      <c r="CV137" s="48"/>
    </row>
    <row r="138" spans="2:100" ht="12.95" customHeight="1" x14ac:dyDescent="0.25">
      <c r="B138" s="15" t="s">
        <v>3</v>
      </c>
      <c r="C138" s="16"/>
      <c r="D138" s="16"/>
      <c r="E138" s="16"/>
      <c r="F138" s="16"/>
      <c r="G138" s="16"/>
      <c r="H138" s="17"/>
      <c r="I138" s="6" t="s">
        <v>171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8"/>
      <c r="BR138" s="18" t="s">
        <v>146</v>
      </c>
      <c r="BS138" s="19"/>
      <c r="BT138" s="19"/>
      <c r="BU138" s="19"/>
      <c r="BV138" s="19"/>
      <c r="BW138" s="19"/>
      <c r="BX138" s="19"/>
      <c r="BY138" s="19"/>
      <c r="BZ138" s="20"/>
      <c r="CA138" s="46">
        <v>0.16</v>
      </c>
      <c r="CB138" s="47"/>
      <c r="CC138" s="47"/>
      <c r="CD138" s="47"/>
      <c r="CE138" s="47"/>
      <c r="CF138" s="48"/>
      <c r="CG138" s="46">
        <v>586.16999999999996</v>
      </c>
      <c r="CH138" s="47"/>
      <c r="CI138" s="47"/>
      <c r="CJ138" s="47"/>
      <c r="CK138" s="48"/>
      <c r="CL138" s="46">
        <v>93.79</v>
      </c>
      <c r="CM138" s="47"/>
      <c r="CN138" s="47"/>
      <c r="CO138" s="47"/>
      <c r="CP138" s="47"/>
      <c r="CQ138" s="47"/>
      <c r="CR138" s="47"/>
      <c r="CS138" s="47"/>
      <c r="CT138" s="47"/>
      <c r="CU138" s="47"/>
      <c r="CV138" s="48"/>
    </row>
    <row r="139" spans="2:100" ht="12.95" customHeight="1" x14ac:dyDescent="0.25">
      <c r="B139" s="15" t="s">
        <v>3</v>
      </c>
      <c r="C139" s="16"/>
      <c r="D139" s="16"/>
      <c r="E139" s="16"/>
      <c r="F139" s="16"/>
      <c r="G139" s="16"/>
      <c r="H139" s="17"/>
      <c r="I139" s="6" t="s">
        <v>172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8"/>
      <c r="BR139" s="18" t="s">
        <v>156</v>
      </c>
      <c r="BS139" s="19"/>
      <c r="BT139" s="19"/>
      <c r="BU139" s="19"/>
      <c r="BV139" s="19"/>
      <c r="BW139" s="19"/>
      <c r="BX139" s="19"/>
      <c r="BY139" s="19"/>
      <c r="BZ139" s="20"/>
      <c r="CA139" s="46">
        <v>7.2000000000000005E-4</v>
      </c>
      <c r="CB139" s="47"/>
      <c r="CC139" s="47"/>
      <c r="CD139" s="47"/>
      <c r="CE139" s="47"/>
      <c r="CF139" s="48"/>
      <c r="CG139" s="46">
        <v>297785.18</v>
      </c>
      <c r="CH139" s="47"/>
      <c r="CI139" s="47"/>
      <c r="CJ139" s="47"/>
      <c r="CK139" s="48"/>
      <c r="CL139" s="46">
        <v>214.41</v>
      </c>
      <c r="CM139" s="47"/>
      <c r="CN139" s="47"/>
      <c r="CO139" s="47"/>
      <c r="CP139" s="47"/>
      <c r="CQ139" s="47"/>
      <c r="CR139" s="47"/>
      <c r="CS139" s="47"/>
      <c r="CT139" s="47"/>
      <c r="CU139" s="47"/>
      <c r="CV139" s="48"/>
    </row>
    <row r="140" spans="2:100" ht="12.95" customHeight="1" x14ac:dyDescent="0.25">
      <c r="B140" s="93" t="s">
        <v>173</v>
      </c>
      <c r="C140" s="94"/>
      <c r="D140" s="94"/>
      <c r="E140" s="94"/>
      <c r="F140" s="94"/>
      <c r="G140" s="94"/>
      <c r="H140" s="95"/>
      <c r="I140" s="96" t="s">
        <v>212</v>
      </c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97"/>
      <c r="BJ140" s="97"/>
      <c r="BK140" s="97"/>
      <c r="BL140" s="97"/>
      <c r="BM140" s="97"/>
      <c r="BN140" s="97"/>
      <c r="BO140" s="97"/>
      <c r="BP140" s="97"/>
      <c r="BQ140" s="98"/>
      <c r="BR140" s="99" t="s">
        <v>144</v>
      </c>
      <c r="BS140" s="100"/>
      <c r="BT140" s="100"/>
      <c r="BU140" s="100"/>
      <c r="BV140" s="100"/>
      <c r="BW140" s="100"/>
      <c r="BX140" s="100"/>
      <c r="BY140" s="100"/>
      <c r="BZ140" s="101"/>
      <c r="CA140" s="102">
        <v>2</v>
      </c>
      <c r="CB140" s="103"/>
      <c r="CC140" s="103"/>
      <c r="CD140" s="103"/>
      <c r="CE140" s="103"/>
      <c r="CF140" s="104"/>
      <c r="CG140" s="102">
        <v>3418</v>
      </c>
      <c r="CH140" s="103"/>
      <c r="CI140" s="103"/>
      <c r="CJ140" s="103"/>
      <c r="CK140" s="104"/>
      <c r="CL140" s="102">
        <f>CA140*CG140</f>
        <v>6836</v>
      </c>
      <c r="CM140" s="103"/>
      <c r="CN140" s="103"/>
      <c r="CO140" s="103"/>
      <c r="CP140" s="103"/>
      <c r="CQ140" s="103"/>
      <c r="CR140" s="103"/>
      <c r="CS140" s="103"/>
      <c r="CT140" s="103"/>
      <c r="CU140" s="103"/>
      <c r="CV140" s="104"/>
    </row>
    <row r="141" spans="2:100" ht="12.95" customHeight="1" x14ac:dyDescent="0.25">
      <c r="B141" s="93" t="s">
        <v>174</v>
      </c>
      <c r="C141" s="94"/>
      <c r="D141" s="94"/>
      <c r="E141" s="94"/>
      <c r="F141" s="94"/>
      <c r="G141" s="94"/>
      <c r="H141" s="95"/>
      <c r="I141" s="96" t="s">
        <v>175</v>
      </c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  <c r="BN141" s="97"/>
      <c r="BO141" s="97"/>
      <c r="BP141" s="97"/>
      <c r="BQ141" s="98"/>
      <c r="BR141" s="99" t="s">
        <v>144</v>
      </c>
      <c r="BS141" s="100"/>
      <c r="BT141" s="100"/>
      <c r="BU141" s="100"/>
      <c r="BV141" s="100"/>
      <c r="BW141" s="100"/>
      <c r="BX141" s="100"/>
      <c r="BY141" s="100"/>
      <c r="BZ141" s="101"/>
      <c r="CA141" s="102">
        <v>4</v>
      </c>
      <c r="CB141" s="103"/>
      <c r="CC141" s="103"/>
      <c r="CD141" s="103"/>
      <c r="CE141" s="103"/>
      <c r="CF141" s="104"/>
      <c r="CG141" s="102">
        <v>368</v>
      </c>
      <c r="CH141" s="103"/>
      <c r="CI141" s="103"/>
      <c r="CJ141" s="103"/>
      <c r="CK141" s="104"/>
      <c r="CL141" s="102">
        <v>1472</v>
      </c>
      <c r="CM141" s="103"/>
      <c r="CN141" s="103"/>
      <c r="CO141" s="103"/>
      <c r="CP141" s="103"/>
      <c r="CQ141" s="103"/>
      <c r="CR141" s="103"/>
      <c r="CS141" s="103"/>
      <c r="CT141" s="103"/>
      <c r="CU141" s="103"/>
      <c r="CV141" s="104"/>
    </row>
    <row r="142" spans="2:100" ht="12.95" customHeight="1" x14ac:dyDescent="0.25">
      <c r="B142" s="93"/>
      <c r="C142" s="94"/>
      <c r="D142" s="94"/>
      <c r="E142" s="94"/>
      <c r="F142" s="94"/>
      <c r="G142" s="94"/>
      <c r="H142" s="95"/>
      <c r="I142" s="96" t="s">
        <v>215</v>
      </c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8"/>
      <c r="BR142" s="99" t="s">
        <v>176</v>
      </c>
      <c r="BS142" s="100"/>
      <c r="BT142" s="100"/>
      <c r="BU142" s="100"/>
      <c r="BV142" s="100"/>
      <c r="BW142" s="100"/>
      <c r="BX142" s="100"/>
      <c r="BY142" s="100"/>
      <c r="BZ142" s="101"/>
      <c r="CA142" s="102">
        <v>3</v>
      </c>
      <c r="CB142" s="103"/>
      <c r="CC142" s="103"/>
      <c r="CD142" s="103"/>
      <c r="CE142" s="103"/>
      <c r="CF142" s="104"/>
      <c r="CG142" s="102">
        <v>16760.66</v>
      </c>
      <c r="CH142" s="103"/>
      <c r="CI142" s="103"/>
      <c r="CJ142" s="103"/>
      <c r="CK142" s="104"/>
      <c r="CL142" s="102">
        <f>CA142*CG142</f>
        <v>50281.979999999996</v>
      </c>
      <c r="CM142" s="103"/>
      <c r="CN142" s="103"/>
      <c r="CO142" s="103"/>
      <c r="CP142" s="103"/>
      <c r="CQ142" s="103"/>
      <c r="CR142" s="103"/>
      <c r="CS142" s="103"/>
      <c r="CT142" s="103"/>
      <c r="CU142" s="103"/>
      <c r="CV142" s="104"/>
    </row>
    <row r="143" spans="2:100" ht="12.95" customHeight="1" x14ac:dyDescent="0.25">
      <c r="B143" s="93" t="s">
        <v>3</v>
      </c>
      <c r="C143" s="94"/>
      <c r="D143" s="94"/>
      <c r="E143" s="94"/>
      <c r="F143" s="94"/>
      <c r="G143" s="94"/>
      <c r="H143" s="95"/>
      <c r="I143" s="96" t="s">
        <v>177</v>
      </c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8"/>
      <c r="BR143" s="99" t="s">
        <v>146</v>
      </c>
      <c r="BS143" s="100"/>
      <c r="BT143" s="100"/>
      <c r="BU143" s="100"/>
      <c r="BV143" s="100"/>
      <c r="BW143" s="100"/>
      <c r="BX143" s="100"/>
      <c r="BY143" s="100"/>
      <c r="BZ143" s="101"/>
      <c r="CA143" s="102">
        <v>4</v>
      </c>
      <c r="CB143" s="103"/>
      <c r="CC143" s="103"/>
      <c r="CD143" s="103"/>
      <c r="CE143" s="103"/>
      <c r="CF143" s="104"/>
      <c r="CG143" s="102">
        <v>255.04</v>
      </c>
      <c r="CH143" s="103"/>
      <c r="CI143" s="103"/>
      <c r="CJ143" s="103"/>
      <c r="CK143" s="104"/>
      <c r="CL143" s="102">
        <v>1020.16</v>
      </c>
      <c r="CM143" s="103"/>
      <c r="CN143" s="103"/>
      <c r="CO143" s="103"/>
      <c r="CP143" s="103"/>
      <c r="CQ143" s="103"/>
      <c r="CR143" s="103"/>
      <c r="CS143" s="103"/>
      <c r="CT143" s="103"/>
      <c r="CU143" s="103"/>
      <c r="CV143" s="104"/>
    </row>
    <row r="144" spans="2:100" ht="12.95" customHeight="1" x14ac:dyDescent="0.25">
      <c r="B144" s="93" t="s">
        <v>178</v>
      </c>
      <c r="C144" s="94"/>
      <c r="D144" s="94"/>
      <c r="E144" s="94"/>
      <c r="F144" s="94"/>
      <c r="G144" s="94"/>
      <c r="H144" s="95"/>
      <c r="I144" s="96" t="s">
        <v>213</v>
      </c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8"/>
      <c r="BR144" s="99" t="s">
        <v>144</v>
      </c>
      <c r="BS144" s="100"/>
      <c r="BT144" s="100"/>
      <c r="BU144" s="100"/>
      <c r="BV144" s="100"/>
      <c r="BW144" s="100"/>
      <c r="BX144" s="100"/>
      <c r="BY144" s="100"/>
      <c r="BZ144" s="101"/>
      <c r="CA144" s="102">
        <v>2</v>
      </c>
      <c r="CB144" s="103"/>
      <c r="CC144" s="103"/>
      <c r="CD144" s="103"/>
      <c r="CE144" s="103"/>
      <c r="CF144" s="104"/>
      <c r="CG144" s="102">
        <v>3938</v>
      </c>
      <c r="CH144" s="103"/>
      <c r="CI144" s="103"/>
      <c r="CJ144" s="103"/>
      <c r="CK144" s="104"/>
      <c r="CL144" s="102">
        <f>CA144*CG144</f>
        <v>7876</v>
      </c>
      <c r="CM144" s="103"/>
      <c r="CN144" s="103"/>
      <c r="CO144" s="103"/>
      <c r="CP144" s="103"/>
      <c r="CQ144" s="103"/>
      <c r="CR144" s="103"/>
      <c r="CS144" s="103"/>
      <c r="CT144" s="103"/>
      <c r="CU144" s="103"/>
      <c r="CV144" s="104"/>
    </row>
    <row r="145" spans="2:102" ht="7.7" customHeight="1" x14ac:dyDescent="0.25"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</row>
    <row r="146" spans="2:102" ht="12.95" customHeight="1" x14ac:dyDescent="0.25"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6" t="s">
        <v>46</v>
      </c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6" t="s">
        <v>179</v>
      </c>
      <c r="BZ146" s="106"/>
      <c r="CA146" s="106"/>
      <c r="CB146" s="106"/>
      <c r="CC146" s="106"/>
      <c r="CD146" s="106"/>
      <c r="CE146" s="106"/>
      <c r="CF146" s="106"/>
      <c r="CG146" s="106"/>
      <c r="CH146" s="106"/>
      <c r="CI146" s="106"/>
      <c r="CJ146" s="106"/>
      <c r="CK146" s="106"/>
      <c r="CL146" s="106"/>
      <c r="CM146" s="106"/>
      <c r="CN146" s="106"/>
      <c r="CO146" s="106"/>
      <c r="CP146" s="106"/>
      <c r="CQ146" s="106"/>
      <c r="CR146" s="106"/>
      <c r="CS146" s="106"/>
      <c r="CT146" s="106"/>
      <c r="CU146" s="106"/>
      <c r="CV146" s="106"/>
    </row>
    <row r="147" spans="2:102" ht="0.2" customHeight="1" x14ac:dyDescent="0.25"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</row>
    <row r="148" spans="2:102" ht="12.95" customHeight="1" x14ac:dyDescent="0.25">
      <c r="B148" s="107" t="s">
        <v>140</v>
      </c>
      <c r="C148" s="108"/>
      <c r="D148" s="108"/>
      <c r="E148" s="108"/>
      <c r="F148" s="108"/>
      <c r="G148" s="108"/>
      <c r="H148" s="109"/>
      <c r="I148" s="107" t="s">
        <v>141</v>
      </c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109"/>
      <c r="BR148" s="107" t="s">
        <v>142</v>
      </c>
      <c r="BS148" s="108"/>
      <c r="BT148" s="108"/>
      <c r="BU148" s="108"/>
      <c r="BV148" s="108"/>
      <c r="BW148" s="108"/>
      <c r="BX148" s="108"/>
      <c r="BY148" s="108"/>
      <c r="BZ148" s="109"/>
      <c r="CA148" s="107" t="s">
        <v>52</v>
      </c>
      <c r="CB148" s="108"/>
      <c r="CC148" s="108"/>
      <c r="CD148" s="108"/>
      <c r="CE148" s="108"/>
      <c r="CF148" s="109"/>
      <c r="CG148" s="107" t="s">
        <v>143</v>
      </c>
      <c r="CH148" s="108"/>
      <c r="CI148" s="108"/>
      <c r="CJ148" s="108"/>
      <c r="CK148" s="109"/>
      <c r="CL148" s="107" t="s">
        <v>54</v>
      </c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09"/>
    </row>
    <row r="149" spans="2:102" ht="12.95" customHeight="1" x14ac:dyDescent="0.25">
      <c r="B149" s="93" t="s">
        <v>180</v>
      </c>
      <c r="C149" s="94"/>
      <c r="D149" s="94"/>
      <c r="E149" s="94"/>
      <c r="F149" s="94"/>
      <c r="G149" s="94"/>
      <c r="H149" s="95"/>
      <c r="I149" s="96" t="s">
        <v>181</v>
      </c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  <c r="BM149" s="97"/>
      <c r="BN149" s="97"/>
      <c r="BO149" s="97"/>
      <c r="BP149" s="97"/>
      <c r="BQ149" s="98"/>
      <c r="BR149" s="99" t="s">
        <v>144</v>
      </c>
      <c r="BS149" s="100"/>
      <c r="BT149" s="100"/>
      <c r="BU149" s="100"/>
      <c r="BV149" s="100"/>
      <c r="BW149" s="100"/>
      <c r="BX149" s="100"/>
      <c r="BY149" s="100"/>
      <c r="BZ149" s="101"/>
      <c r="CA149" s="102">
        <v>16</v>
      </c>
      <c r="CB149" s="103"/>
      <c r="CC149" s="103"/>
      <c r="CD149" s="103"/>
      <c r="CE149" s="103"/>
      <c r="CF149" s="104"/>
      <c r="CG149" s="102">
        <v>50.78</v>
      </c>
      <c r="CH149" s="103"/>
      <c r="CI149" s="103"/>
      <c r="CJ149" s="103"/>
      <c r="CK149" s="104"/>
      <c r="CL149" s="102">
        <v>812.48</v>
      </c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4"/>
    </row>
    <row r="150" spans="2:102" ht="12.95" customHeight="1" x14ac:dyDescent="0.25">
      <c r="B150" s="93" t="s">
        <v>182</v>
      </c>
      <c r="C150" s="94"/>
      <c r="D150" s="94"/>
      <c r="E150" s="94"/>
      <c r="F150" s="94"/>
      <c r="G150" s="94"/>
      <c r="H150" s="95"/>
      <c r="I150" s="96" t="s">
        <v>183</v>
      </c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8"/>
      <c r="BR150" s="99" t="s">
        <v>184</v>
      </c>
      <c r="BS150" s="100"/>
      <c r="BT150" s="100"/>
      <c r="BU150" s="100"/>
      <c r="BV150" s="100"/>
      <c r="BW150" s="100"/>
      <c r="BX150" s="100"/>
      <c r="BY150" s="100"/>
      <c r="BZ150" s="101"/>
      <c r="CA150" s="102">
        <v>79.75</v>
      </c>
      <c r="CB150" s="103"/>
      <c r="CC150" s="103"/>
      <c r="CD150" s="103"/>
      <c r="CE150" s="103"/>
      <c r="CF150" s="104"/>
      <c r="CG150" s="102">
        <v>93.8</v>
      </c>
      <c r="CH150" s="103"/>
      <c r="CI150" s="103"/>
      <c r="CJ150" s="103"/>
      <c r="CK150" s="104"/>
      <c r="CL150" s="102">
        <v>7480.55</v>
      </c>
      <c r="CM150" s="103"/>
      <c r="CN150" s="103"/>
      <c r="CO150" s="103"/>
      <c r="CP150" s="103"/>
      <c r="CQ150" s="103"/>
      <c r="CR150" s="103"/>
      <c r="CS150" s="103"/>
      <c r="CT150" s="103"/>
      <c r="CU150" s="103"/>
      <c r="CV150" s="104"/>
    </row>
    <row r="151" spans="2:102" ht="12.95" customHeight="1" x14ac:dyDescent="0.25">
      <c r="B151" s="93" t="s">
        <v>3</v>
      </c>
      <c r="C151" s="94"/>
      <c r="D151" s="94"/>
      <c r="E151" s="94"/>
      <c r="F151" s="94"/>
      <c r="G151" s="94"/>
      <c r="H151" s="95"/>
      <c r="I151" s="96" t="s">
        <v>185</v>
      </c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8"/>
      <c r="BR151" s="99" t="s">
        <v>102</v>
      </c>
      <c r="BS151" s="100"/>
      <c r="BT151" s="100"/>
      <c r="BU151" s="100"/>
      <c r="BV151" s="100"/>
      <c r="BW151" s="100"/>
      <c r="BX151" s="100"/>
      <c r="BY151" s="100"/>
      <c r="BZ151" s="101"/>
      <c r="CA151" s="102">
        <v>113.399</v>
      </c>
      <c r="CB151" s="103"/>
      <c r="CC151" s="103"/>
      <c r="CD151" s="103"/>
      <c r="CE151" s="103"/>
      <c r="CF151" s="104"/>
      <c r="CG151" s="102">
        <v>109.82</v>
      </c>
      <c r="CH151" s="103"/>
      <c r="CI151" s="103"/>
      <c r="CJ151" s="103"/>
      <c r="CK151" s="104"/>
      <c r="CL151" s="102">
        <v>12453.48</v>
      </c>
      <c r="CM151" s="103"/>
      <c r="CN151" s="103"/>
      <c r="CO151" s="103"/>
      <c r="CP151" s="103"/>
      <c r="CQ151" s="103"/>
      <c r="CR151" s="103"/>
      <c r="CS151" s="103"/>
      <c r="CT151" s="103"/>
      <c r="CU151" s="103"/>
      <c r="CV151" s="104"/>
    </row>
    <row r="152" spans="2:102" ht="12.95" customHeight="1" x14ac:dyDescent="0.25">
      <c r="B152" s="93"/>
      <c r="C152" s="94"/>
      <c r="D152" s="94"/>
      <c r="E152" s="94"/>
      <c r="F152" s="94"/>
      <c r="G152" s="94"/>
      <c r="H152" s="95"/>
      <c r="I152" s="96" t="s">
        <v>214</v>
      </c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8"/>
      <c r="BR152" s="99" t="s">
        <v>144</v>
      </c>
      <c r="BS152" s="100"/>
      <c r="BT152" s="100"/>
      <c r="BU152" s="100"/>
      <c r="BV152" s="100"/>
      <c r="BW152" s="100"/>
      <c r="BX152" s="100"/>
      <c r="BY152" s="100"/>
      <c r="BZ152" s="101"/>
      <c r="CA152" s="102">
        <v>2</v>
      </c>
      <c r="CB152" s="103"/>
      <c r="CC152" s="103"/>
      <c r="CD152" s="103"/>
      <c r="CE152" s="103"/>
      <c r="CF152" s="104"/>
      <c r="CG152" s="102">
        <v>37924</v>
      </c>
      <c r="CH152" s="103"/>
      <c r="CI152" s="103"/>
      <c r="CJ152" s="103"/>
      <c r="CK152" s="104"/>
      <c r="CL152" s="102">
        <f>CA152*CG152</f>
        <v>75848</v>
      </c>
      <c r="CM152" s="103"/>
      <c r="CN152" s="103"/>
      <c r="CO152" s="103"/>
      <c r="CP152" s="103"/>
      <c r="CQ152" s="103"/>
      <c r="CR152" s="103"/>
      <c r="CS152" s="103"/>
      <c r="CT152" s="103"/>
      <c r="CU152" s="103"/>
      <c r="CV152" s="104"/>
    </row>
    <row r="153" spans="2:102" ht="12.95" customHeight="1" x14ac:dyDescent="0.25">
      <c r="B153" s="15" t="s">
        <v>3</v>
      </c>
      <c r="C153" s="16"/>
      <c r="D153" s="16"/>
      <c r="E153" s="16"/>
      <c r="F153" s="16"/>
      <c r="G153" s="16"/>
      <c r="H153" s="17"/>
      <c r="I153" s="6" t="s">
        <v>186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8"/>
      <c r="BR153" s="18" t="s">
        <v>156</v>
      </c>
      <c r="BS153" s="19"/>
      <c r="BT153" s="19"/>
      <c r="BU153" s="19"/>
      <c r="BV153" s="19"/>
      <c r="BW153" s="19"/>
      <c r="BX153" s="19"/>
      <c r="BY153" s="19"/>
      <c r="BZ153" s="20"/>
      <c r="CA153" s="46">
        <v>2.7E-4</v>
      </c>
      <c r="CB153" s="47"/>
      <c r="CC153" s="47"/>
      <c r="CD153" s="47"/>
      <c r="CE153" s="47"/>
      <c r="CF153" s="48"/>
      <c r="CG153" s="46">
        <v>228854.56</v>
      </c>
      <c r="CH153" s="47"/>
      <c r="CI153" s="47"/>
      <c r="CJ153" s="47"/>
      <c r="CK153" s="48"/>
      <c r="CL153" s="46">
        <v>61.79</v>
      </c>
      <c r="CM153" s="47"/>
      <c r="CN153" s="47"/>
      <c r="CO153" s="47"/>
      <c r="CP153" s="47"/>
      <c r="CQ153" s="47"/>
      <c r="CR153" s="47"/>
      <c r="CS153" s="47"/>
      <c r="CT153" s="47"/>
      <c r="CU153" s="47"/>
      <c r="CV153" s="48"/>
      <c r="CX153">
        <f>SUM(CL149:CV153)+SUM(CL120:CV144)</f>
        <v>170418.16999999998</v>
      </c>
    </row>
    <row r="154" spans="2:102" ht="12.95" customHeight="1" x14ac:dyDescent="0.25"/>
    <row r="155" spans="2:102" ht="12.95" customHeight="1" x14ac:dyDescent="0.25">
      <c r="B155" s="12" t="s">
        <v>187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4"/>
      <c r="BH155" s="9" t="s">
        <v>188</v>
      </c>
      <c r="BI155" s="10"/>
      <c r="BJ155" s="10"/>
      <c r="BK155" s="10"/>
      <c r="BL155" s="10"/>
      <c r="BM155" s="11"/>
      <c r="BN155" s="9" t="s">
        <v>189</v>
      </c>
      <c r="BO155" s="10"/>
      <c r="BP155" s="10"/>
      <c r="BQ155" s="10"/>
      <c r="BR155" s="10"/>
      <c r="BS155" s="10"/>
      <c r="BT155" s="11"/>
      <c r="BU155" s="9" t="s">
        <v>190</v>
      </c>
      <c r="BV155" s="10"/>
      <c r="BW155" s="10"/>
      <c r="BX155" s="10"/>
      <c r="BY155" s="10"/>
      <c r="BZ155" s="10"/>
      <c r="CA155" s="11"/>
      <c r="CB155" s="9" t="s">
        <v>191</v>
      </c>
      <c r="CC155" s="10"/>
      <c r="CD155" s="10"/>
      <c r="CE155" s="10"/>
      <c r="CF155" s="10"/>
      <c r="CG155" s="11"/>
      <c r="CH155" s="9" t="s">
        <v>59</v>
      </c>
      <c r="CI155" s="10"/>
      <c r="CJ155" s="10"/>
      <c r="CK155" s="10"/>
      <c r="CL155" s="11"/>
      <c r="CM155" s="9" t="s">
        <v>192</v>
      </c>
      <c r="CN155" s="10"/>
      <c r="CO155" s="10"/>
      <c r="CP155" s="10"/>
      <c r="CQ155" s="10"/>
      <c r="CR155" s="10"/>
      <c r="CS155" s="10"/>
      <c r="CT155" s="10"/>
      <c r="CU155" s="10"/>
      <c r="CV155" s="11"/>
    </row>
    <row r="156" spans="2:102" ht="12.95" customHeight="1" x14ac:dyDescent="0.25">
      <c r="B156" s="12" t="s">
        <v>29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4"/>
      <c r="BH156" s="9">
        <v>2</v>
      </c>
      <c r="BI156" s="10"/>
      <c r="BJ156" s="10"/>
      <c r="BK156" s="10"/>
      <c r="BL156" s="10"/>
      <c r="BM156" s="11"/>
      <c r="BN156" s="9">
        <v>3</v>
      </c>
      <c r="BO156" s="10"/>
      <c r="BP156" s="10"/>
      <c r="BQ156" s="10"/>
      <c r="BR156" s="10"/>
      <c r="BS156" s="10"/>
      <c r="BT156" s="11"/>
      <c r="BU156" s="9">
        <v>4</v>
      </c>
      <c r="BV156" s="10"/>
      <c r="BW156" s="10"/>
      <c r="BX156" s="10"/>
      <c r="BY156" s="10"/>
      <c r="BZ156" s="10"/>
      <c r="CA156" s="11"/>
      <c r="CB156" s="9">
        <v>5</v>
      </c>
      <c r="CC156" s="10"/>
      <c r="CD156" s="10"/>
      <c r="CE156" s="10"/>
      <c r="CF156" s="10"/>
      <c r="CG156" s="11"/>
      <c r="CH156" s="9">
        <v>6</v>
      </c>
      <c r="CI156" s="10"/>
      <c r="CJ156" s="10"/>
      <c r="CK156" s="10"/>
      <c r="CL156" s="11"/>
      <c r="CM156" s="9">
        <v>7</v>
      </c>
      <c r="CN156" s="10"/>
      <c r="CO156" s="10"/>
      <c r="CP156" s="10"/>
      <c r="CQ156" s="10"/>
      <c r="CR156" s="10"/>
      <c r="CS156" s="10"/>
      <c r="CT156" s="10"/>
      <c r="CU156" s="10"/>
      <c r="CV156" s="11"/>
    </row>
    <row r="157" spans="2:102" ht="12.95" customHeight="1" x14ac:dyDescent="0.25">
      <c r="B157" s="6" t="s">
        <v>193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2">
        <f>BZ115</f>
        <v>198872.97999999998</v>
      </c>
      <c r="BI157" s="3"/>
      <c r="BJ157" s="3"/>
      <c r="BK157" s="3"/>
      <c r="BL157" s="3"/>
      <c r="BM157" s="4"/>
      <c r="BN157" s="2">
        <v>24742</v>
      </c>
      <c r="BO157" s="3"/>
      <c r="BP157" s="3"/>
      <c r="BQ157" s="3"/>
      <c r="BR157" s="3"/>
      <c r="BS157" s="3"/>
      <c r="BT157" s="4"/>
      <c r="BU157" s="2">
        <v>4709</v>
      </c>
      <c r="BV157" s="3"/>
      <c r="BW157" s="3"/>
      <c r="BX157" s="3"/>
      <c r="BY157" s="3"/>
      <c r="BZ157" s="3"/>
      <c r="CA157" s="4"/>
      <c r="CB157" s="2">
        <v>474</v>
      </c>
      <c r="CC157" s="3"/>
      <c r="CD157" s="3"/>
      <c r="CE157" s="3"/>
      <c r="CF157" s="3"/>
      <c r="CG157" s="4"/>
      <c r="CH157" s="2">
        <f>CX153</f>
        <v>170418.16999999998</v>
      </c>
      <c r="CI157" s="3"/>
      <c r="CJ157" s="3"/>
      <c r="CK157" s="3"/>
      <c r="CL157" s="4"/>
      <c r="CM157" s="2">
        <v>114</v>
      </c>
      <c r="CN157" s="3"/>
      <c r="CO157" s="3"/>
      <c r="CP157" s="3"/>
      <c r="CQ157" s="3"/>
      <c r="CR157" s="3"/>
      <c r="CS157" s="3"/>
      <c r="CT157" s="3"/>
      <c r="CU157" s="3"/>
      <c r="CV157" s="4"/>
    </row>
    <row r="158" spans="2:102" ht="12.95" customHeight="1" x14ac:dyDescent="0.25">
      <c r="B158" s="6" t="s">
        <v>194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2">
        <v>1235</v>
      </c>
      <c r="BI158" s="3"/>
      <c r="BJ158" s="3"/>
      <c r="BK158" s="3"/>
      <c r="BL158" s="3"/>
      <c r="BM158" s="4"/>
      <c r="BN158" s="2">
        <v>773</v>
      </c>
      <c r="BO158" s="3"/>
      <c r="BP158" s="3"/>
      <c r="BQ158" s="3"/>
      <c r="BR158" s="3"/>
      <c r="BS158" s="3"/>
      <c r="BT158" s="4"/>
      <c r="BU158" s="2">
        <v>462</v>
      </c>
      <c r="BV158" s="3"/>
      <c r="BW158" s="3"/>
      <c r="BX158" s="3"/>
      <c r="BY158" s="3"/>
      <c r="BZ158" s="3"/>
      <c r="CA158" s="4"/>
      <c r="CB158" s="2">
        <v>68</v>
      </c>
      <c r="CC158" s="3"/>
      <c r="CD158" s="3"/>
      <c r="CE158" s="3"/>
      <c r="CF158" s="3"/>
      <c r="CG158" s="4"/>
      <c r="CH158" s="2">
        <v>0</v>
      </c>
      <c r="CI158" s="3"/>
      <c r="CJ158" s="3"/>
      <c r="CK158" s="3"/>
      <c r="CL158" s="4"/>
      <c r="CM158" s="2">
        <v>4</v>
      </c>
      <c r="CN158" s="3"/>
      <c r="CO158" s="3"/>
      <c r="CP158" s="3"/>
      <c r="CQ158" s="3"/>
      <c r="CR158" s="3"/>
      <c r="CS158" s="3"/>
      <c r="CT158" s="3"/>
      <c r="CU158" s="3"/>
      <c r="CV158" s="4"/>
    </row>
    <row r="159" spans="2:102" ht="12.95" customHeight="1" x14ac:dyDescent="0.25">
      <c r="B159" s="6" t="s">
        <v>195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2">
        <v>7383</v>
      </c>
      <c r="BI159" s="3"/>
      <c r="BJ159" s="3"/>
      <c r="BK159" s="3"/>
      <c r="BL159" s="3"/>
      <c r="BM159" s="4"/>
      <c r="BN159" s="2">
        <v>6856</v>
      </c>
      <c r="BO159" s="3"/>
      <c r="BP159" s="3"/>
      <c r="BQ159" s="3"/>
      <c r="BR159" s="3"/>
      <c r="BS159" s="3"/>
      <c r="BT159" s="4"/>
      <c r="BU159" s="2">
        <v>527</v>
      </c>
      <c r="BV159" s="3"/>
      <c r="BW159" s="3"/>
      <c r="BX159" s="3"/>
      <c r="BY159" s="3"/>
      <c r="BZ159" s="3"/>
      <c r="CA159" s="4"/>
      <c r="CB159" s="2">
        <v>8</v>
      </c>
      <c r="CC159" s="3"/>
      <c r="CD159" s="3"/>
      <c r="CE159" s="3"/>
      <c r="CF159" s="3"/>
      <c r="CG159" s="4"/>
      <c r="CH159" s="2">
        <v>0</v>
      </c>
      <c r="CI159" s="3"/>
      <c r="CJ159" s="3"/>
      <c r="CK159" s="3"/>
      <c r="CL159" s="4"/>
      <c r="CM159" s="2">
        <v>31</v>
      </c>
      <c r="CN159" s="3"/>
      <c r="CO159" s="3"/>
      <c r="CP159" s="3"/>
      <c r="CQ159" s="3"/>
      <c r="CR159" s="3"/>
      <c r="CS159" s="3"/>
      <c r="CT159" s="3"/>
      <c r="CU159" s="3"/>
      <c r="CV159" s="4"/>
    </row>
    <row r="160" spans="2:102" ht="12.95" customHeight="1" x14ac:dyDescent="0.25">
      <c r="B160" s="6" t="s">
        <v>196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2">
        <f>SUM(BH157:BM159)</f>
        <v>207490.97999999998</v>
      </c>
      <c r="BI160" s="3"/>
      <c r="BJ160" s="3"/>
      <c r="BK160" s="3"/>
      <c r="BL160" s="3"/>
      <c r="BM160" s="4"/>
      <c r="BN160" s="2">
        <v>32371</v>
      </c>
      <c r="BO160" s="3"/>
      <c r="BP160" s="3"/>
      <c r="BQ160" s="3"/>
      <c r="BR160" s="3"/>
      <c r="BS160" s="3"/>
      <c r="BT160" s="4"/>
      <c r="BU160" s="2">
        <v>5699</v>
      </c>
      <c r="BV160" s="3"/>
      <c r="BW160" s="3"/>
      <c r="BX160" s="3"/>
      <c r="BY160" s="3"/>
      <c r="BZ160" s="3"/>
      <c r="CA160" s="4"/>
      <c r="CB160" s="2">
        <v>550</v>
      </c>
      <c r="CC160" s="3"/>
      <c r="CD160" s="3"/>
      <c r="CE160" s="3"/>
      <c r="CF160" s="3"/>
      <c r="CG160" s="4"/>
      <c r="CH160" s="2">
        <f>CH157</f>
        <v>170418.16999999998</v>
      </c>
      <c r="CI160" s="3"/>
      <c r="CJ160" s="3"/>
      <c r="CK160" s="3"/>
      <c r="CL160" s="4"/>
      <c r="CM160" s="2">
        <v>148</v>
      </c>
      <c r="CN160" s="3"/>
      <c r="CO160" s="3"/>
      <c r="CP160" s="3"/>
      <c r="CQ160" s="3"/>
      <c r="CR160" s="3"/>
      <c r="CS160" s="3"/>
      <c r="CT160" s="3"/>
      <c r="CU160" s="3"/>
      <c r="CV160" s="4"/>
    </row>
    <row r="161" spans="2:100" ht="12.95" customHeight="1" x14ac:dyDescent="0.25">
      <c r="B161" s="6" t="s">
        <v>197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2">
        <v>26336</v>
      </c>
      <c r="BI161" s="3"/>
      <c r="BJ161" s="3"/>
      <c r="BK161" s="3"/>
      <c r="BL161" s="3"/>
      <c r="BM161" s="4"/>
      <c r="BN161" s="2">
        <v>25896</v>
      </c>
      <c r="BO161" s="3"/>
      <c r="BP161" s="3"/>
      <c r="BQ161" s="3"/>
      <c r="BR161" s="3"/>
      <c r="BS161" s="3"/>
      <c r="BT161" s="4"/>
      <c r="BU161" s="2">
        <v>440</v>
      </c>
      <c r="BV161" s="3"/>
      <c r="BW161" s="3"/>
      <c r="BX161" s="3"/>
      <c r="BY161" s="3"/>
      <c r="BZ161" s="3"/>
      <c r="CA161" s="4"/>
      <c r="CB161" s="2">
        <v>440</v>
      </c>
      <c r="CC161" s="3"/>
      <c r="CD161" s="3"/>
      <c r="CE161" s="3"/>
      <c r="CF161" s="3"/>
      <c r="CG161" s="4"/>
      <c r="CH161" s="2">
        <v>0</v>
      </c>
      <c r="CI161" s="3"/>
      <c r="CJ161" s="3"/>
      <c r="CK161" s="3"/>
      <c r="CL161" s="4"/>
      <c r="CM161" s="2">
        <v>0</v>
      </c>
      <c r="CN161" s="3"/>
      <c r="CO161" s="3"/>
      <c r="CP161" s="3"/>
      <c r="CQ161" s="3"/>
      <c r="CR161" s="3"/>
      <c r="CS161" s="3"/>
      <c r="CT161" s="3"/>
      <c r="CU161" s="3"/>
      <c r="CV161" s="4"/>
    </row>
    <row r="162" spans="2:100" ht="12.95" customHeight="1" x14ac:dyDescent="0.25">
      <c r="B162" s="6" t="s">
        <v>198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2">
        <f>BH160+BH161</f>
        <v>233826.97999999998</v>
      </c>
      <c r="BI162" s="3"/>
      <c r="BJ162" s="3"/>
      <c r="BK162" s="3"/>
      <c r="BL162" s="3"/>
      <c r="BM162" s="4"/>
      <c r="BN162" s="2">
        <v>58267</v>
      </c>
      <c r="BO162" s="3"/>
      <c r="BP162" s="3"/>
      <c r="BQ162" s="3"/>
      <c r="BR162" s="3"/>
      <c r="BS162" s="3"/>
      <c r="BT162" s="4"/>
      <c r="BU162" s="2">
        <v>6139</v>
      </c>
      <c r="BV162" s="3"/>
      <c r="BW162" s="3"/>
      <c r="BX162" s="3"/>
      <c r="BY162" s="3"/>
      <c r="BZ162" s="3"/>
      <c r="CA162" s="4"/>
      <c r="CB162" s="2">
        <v>990</v>
      </c>
      <c r="CC162" s="3"/>
      <c r="CD162" s="3"/>
      <c r="CE162" s="3"/>
      <c r="CF162" s="3"/>
      <c r="CG162" s="4"/>
      <c r="CH162" s="2">
        <f>CH157</f>
        <v>170418.16999999998</v>
      </c>
      <c r="CI162" s="3"/>
      <c r="CJ162" s="3"/>
      <c r="CK162" s="3"/>
      <c r="CL162" s="4"/>
      <c r="CM162" s="2">
        <v>148</v>
      </c>
      <c r="CN162" s="3"/>
      <c r="CO162" s="3"/>
      <c r="CP162" s="3"/>
      <c r="CQ162" s="3"/>
      <c r="CR162" s="3"/>
      <c r="CS162" s="3"/>
      <c r="CT162" s="3"/>
      <c r="CU162" s="3"/>
      <c r="CV162" s="4"/>
    </row>
    <row r="163" spans="2:100" ht="12.95" customHeight="1" x14ac:dyDescent="0.25">
      <c r="B163" s="6" t="s">
        <v>199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2">
        <v>6620</v>
      </c>
      <c r="BI163" s="3"/>
      <c r="BJ163" s="3"/>
      <c r="BK163" s="3"/>
      <c r="BL163" s="3"/>
      <c r="BM163" s="4"/>
      <c r="BN163" s="2">
        <v>0</v>
      </c>
      <c r="BO163" s="3"/>
      <c r="BP163" s="3"/>
      <c r="BQ163" s="3"/>
      <c r="BR163" s="3"/>
      <c r="BS163" s="3"/>
      <c r="BT163" s="4"/>
      <c r="BU163" s="2">
        <v>0</v>
      </c>
      <c r="BV163" s="3"/>
      <c r="BW163" s="3"/>
      <c r="BX163" s="3"/>
      <c r="BY163" s="3"/>
      <c r="BZ163" s="3"/>
      <c r="CA163" s="4"/>
      <c r="CB163" s="2">
        <v>0</v>
      </c>
      <c r="CC163" s="3"/>
      <c r="CD163" s="3"/>
      <c r="CE163" s="3"/>
      <c r="CF163" s="3"/>
      <c r="CG163" s="4"/>
      <c r="CH163" s="2">
        <v>0</v>
      </c>
      <c r="CI163" s="3"/>
      <c r="CJ163" s="3"/>
      <c r="CK163" s="3"/>
      <c r="CL163" s="4"/>
      <c r="CM163" s="2">
        <v>0</v>
      </c>
      <c r="CN163" s="3"/>
      <c r="CO163" s="3"/>
      <c r="CP163" s="3"/>
      <c r="CQ163" s="3"/>
      <c r="CR163" s="3"/>
      <c r="CS163" s="3"/>
      <c r="CT163" s="3"/>
      <c r="CU163" s="3"/>
      <c r="CV163" s="4"/>
    </row>
    <row r="164" spans="2:100" ht="12.95" customHeight="1" x14ac:dyDescent="0.25">
      <c r="B164" s="6" t="s">
        <v>200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2">
        <v>67865</v>
      </c>
      <c r="BI164" s="3"/>
      <c r="BJ164" s="3"/>
      <c r="BK164" s="3"/>
      <c r="BL164" s="3"/>
      <c r="BM164" s="4"/>
      <c r="BN164" s="2">
        <v>0</v>
      </c>
      <c r="BO164" s="3"/>
      <c r="BP164" s="3"/>
      <c r="BQ164" s="3"/>
      <c r="BR164" s="3"/>
      <c r="BS164" s="3"/>
      <c r="BT164" s="4"/>
      <c r="BU164" s="2">
        <v>0</v>
      </c>
      <c r="BV164" s="3"/>
      <c r="BW164" s="3"/>
      <c r="BX164" s="3"/>
      <c r="BY164" s="3"/>
      <c r="BZ164" s="3"/>
      <c r="CA164" s="4"/>
      <c r="CB164" s="2">
        <v>0</v>
      </c>
      <c r="CC164" s="3"/>
      <c r="CD164" s="3"/>
      <c r="CE164" s="3"/>
      <c r="CF164" s="3"/>
      <c r="CG164" s="4"/>
      <c r="CH164" s="2">
        <v>0</v>
      </c>
      <c r="CI164" s="3"/>
      <c r="CJ164" s="3"/>
      <c r="CK164" s="3"/>
      <c r="CL164" s="4"/>
      <c r="CM164" s="2">
        <v>0</v>
      </c>
      <c r="CN164" s="3"/>
      <c r="CO164" s="3"/>
      <c r="CP164" s="3"/>
      <c r="CQ164" s="3"/>
      <c r="CR164" s="3"/>
      <c r="CS164" s="3"/>
      <c r="CT164" s="3"/>
      <c r="CU164" s="3"/>
      <c r="CV164" s="4"/>
    </row>
    <row r="165" spans="2:100" ht="12.95" customHeight="1" x14ac:dyDescent="0.25">
      <c r="B165" s="6" t="s">
        <v>201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2">
        <v>5051</v>
      </c>
      <c r="BI165" s="3"/>
      <c r="BJ165" s="3"/>
      <c r="BK165" s="3"/>
      <c r="BL165" s="3"/>
      <c r="BM165" s="4"/>
      <c r="BN165" s="2">
        <v>0</v>
      </c>
      <c r="BO165" s="3"/>
      <c r="BP165" s="3"/>
      <c r="BQ165" s="3"/>
      <c r="BR165" s="3"/>
      <c r="BS165" s="3"/>
      <c r="BT165" s="4"/>
      <c r="BU165" s="2">
        <v>0</v>
      </c>
      <c r="BV165" s="3"/>
      <c r="BW165" s="3"/>
      <c r="BX165" s="3"/>
      <c r="BY165" s="3"/>
      <c r="BZ165" s="3"/>
      <c r="CA165" s="4"/>
      <c r="CB165" s="2">
        <v>0</v>
      </c>
      <c r="CC165" s="3"/>
      <c r="CD165" s="3"/>
      <c r="CE165" s="3"/>
      <c r="CF165" s="3"/>
      <c r="CG165" s="4"/>
      <c r="CH165" s="2">
        <v>0</v>
      </c>
      <c r="CI165" s="3"/>
      <c r="CJ165" s="3"/>
      <c r="CK165" s="3"/>
      <c r="CL165" s="4"/>
      <c r="CM165" s="2">
        <v>0</v>
      </c>
      <c r="CN165" s="3"/>
      <c r="CO165" s="3"/>
      <c r="CP165" s="3"/>
      <c r="CQ165" s="3"/>
      <c r="CR165" s="3"/>
      <c r="CS165" s="3"/>
      <c r="CT165" s="3"/>
      <c r="CU165" s="3"/>
      <c r="CV165" s="4"/>
    </row>
    <row r="166" spans="2:100" ht="12.95" customHeight="1" x14ac:dyDescent="0.25">
      <c r="B166" s="6" t="s">
        <v>196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2">
        <f>SUM(BH162:BM165)</f>
        <v>313362.98</v>
      </c>
      <c r="BI166" s="3"/>
      <c r="BJ166" s="3"/>
      <c r="BK166" s="3"/>
      <c r="BL166" s="3"/>
      <c r="BM166" s="4"/>
      <c r="BN166" s="2">
        <v>58267</v>
      </c>
      <c r="BO166" s="3"/>
      <c r="BP166" s="3"/>
      <c r="BQ166" s="3"/>
      <c r="BR166" s="3"/>
      <c r="BS166" s="3"/>
      <c r="BT166" s="4"/>
      <c r="BU166" s="2">
        <v>6139</v>
      </c>
      <c r="BV166" s="3"/>
      <c r="BW166" s="3"/>
      <c r="BX166" s="3"/>
      <c r="BY166" s="3"/>
      <c r="BZ166" s="3"/>
      <c r="CA166" s="4"/>
      <c r="CB166" s="2">
        <v>990</v>
      </c>
      <c r="CC166" s="3"/>
      <c r="CD166" s="3"/>
      <c r="CE166" s="3"/>
      <c r="CF166" s="3"/>
      <c r="CG166" s="4"/>
      <c r="CH166" s="2">
        <f>CH157</f>
        <v>170418.16999999998</v>
      </c>
      <c r="CI166" s="3"/>
      <c r="CJ166" s="3"/>
      <c r="CK166" s="3"/>
      <c r="CL166" s="4"/>
      <c r="CM166" s="2">
        <v>148</v>
      </c>
      <c r="CN166" s="3"/>
      <c r="CO166" s="3"/>
      <c r="CP166" s="3"/>
      <c r="CQ166" s="3"/>
      <c r="CR166" s="3"/>
      <c r="CS166" s="3"/>
      <c r="CT166" s="3"/>
      <c r="CU166" s="3"/>
      <c r="CV166" s="4"/>
    </row>
    <row r="167" spans="2:100" ht="12.95" customHeight="1" x14ac:dyDescent="0.25">
      <c r="B167" s="6" t="s">
        <v>202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2">
        <v>743</v>
      </c>
      <c r="BI167" s="3"/>
      <c r="BJ167" s="3"/>
      <c r="BK167" s="3"/>
      <c r="BL167" s="3"/>
      <c r="BM167" s="4"/>
      <c r="BN167" s="2">
        <v>0</v>
      </c>
      <c r="BO167" s="3"/>
      <c r="BP167" s="3"/>
      <c r="BQ167" s="3"/>
      <c r="BR167" s="3"/>
      <c r="BS167" s="3"/>
      <c r="BT167" s="4"/>
      <c r="BU167" s="2">
        <v>0</v>
      </c>
      <c r="BV167" s="3"/>
      <c r="BW167" s="3"/>
      <c r="BX167" s="3"/>
      <c r="BY167" s="3"/>
      <c r="BZ167" s="3"/>
      <c r="CA167" s="4"/>
      <c r="CB167" s="2">
        <v>0</v>
      </c>
      <c r="CC167" s="3"/>
      <c r="CD167" s="3"/>
      <c r="CE167" s="3"/>
      <c r="CF167" s="3"/>
      <c r="CG167" s="4"/>
      <c r="CH167" s="2">
        <v>0</v>
      </c>
      <c r="CI167" s="3"/>
      <c r="CJ167" s="3"/>
      <c r="CK167" s="3"/>
      <c r="CL167" s="4"/>
      <c r="CM167" s="2">
        <v>0</v>
      </c>
      <c r="CN167" s="3"/>
      <c r="CO167" s="3"/>
      <c r="CP167" s="3"/>
      <c r="CQ167" s="3"/>
      <c r="CR167" s="3"/>
      <c r="CS167" s="3"/>
      <c r="CT167" s="3"/>
      <c r="CU167" s="3"/>
      <c r="CV167" s="4"/>
    </row>
    <row r="168" spans="2:100" ht="12.95" customHeight="1" x14ac:dyDescent="0.25">
      <c r="B168" s="6" t="s">
        <v>203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2">
        <v>865</v>
      </c>
      <c r="BI168" s="3"/>
      <c r="BJ168" s="3"/>
      <c r="BK168" s="3"/>
      <c r="BL168" s="3"/>
      <c r="BM168" s="4"/>
      <c r="BN168" s="2">
        <v>0</v>
      </c>
      <c r="BO168" s="3"/>
      <c r="BP168" s="3"/>
      <c r="BQ168" s="3"/>
      <c r="BR168" s="3"/>
      <c r="BS168" s="3"/>
      <c r="BT168" s="4"/>
      <c r="BU168" s="2">
        <v>0</v>
      </c>
      <c r="BV168" s="3"/>
      <c r="BW168" s="3"/>
      <c r="BX168" s="3"/>
      <c r="BY168" s="3"/>
      <c r="BZ168" s="3"/>
      <c r="CA168" s="4"/>
      <c r="CB168" s="2">
        <v>0</v>
      </c>
      <c r="CC168" s="3"/>
      <c r="CD168" s="3"/>
      <c r="CE168" s="3"/>
      <c r="CF168" s="3"/>
      <c r="CG168" s="4"/>
      <c r="CH168" s="2">
        <v>0</v>
      </c>
      <c r="CI168" s="3"/>
      <c r="CJ168" s="3"/>
      <c r="CK168" s="3"/>
      <c r="CL168" s="4"/>
      <c r="CM168" s="2">
        <v>0</v>
      </c>
      <c r="CN168" s="3"/>
      <c r="CO168" s="3"/>
      <c r="CP168" s="3"/>
      <c r="CQ168" s="3"/>
      <c r="CR168" s="3"/>
      <c r="CS168" s="3"/>
      <c r="CT168" s="3"/>
      <c r="CU168" s="3"/>
      <c r="CV168" s="4"/>
    </row>
    <row r="169" spans="2:100" ht="12.95" customHeight="1" x14ac:dyDescent="0.25">
      <c r="B169" s="6" t="s">
        <v>204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2">
        <v>9055</v>
      </c>
      <c r="BI169" s="3"/>
      <c r="BJ169" s="3"/>
      <c r="BK169" s="3"/>
      <c r="BL169" s="3"/>
      <c r="BM169" s="4"/>
      <c r="BN169" s="2">
        <v>0</v>
      </c>
      <c r="BO169" s="3"/>
      <c r="BP169" s="3"/>
      <c r="BQ169" s="3"/>
      <c r="BR169" s="3"/>
      <c r="BS169" s="3"/>
      <c r="BT169" s="4"/>
      <c r="BU169" s="2">
        <v>0</v>
      </c>
      <c r="BV169" s="3"/>
      <c r="BW169" s="3"/>
      <c r="BX169" s="3"/>
      <c r="BY169" s="3"/>
      <c r="BZ169" s="3"/>
      <c r="CA169" s="4"/>
      <c r="CB169" s="2">
        <v>0</v>
      </c>
      <c r="CC169" s="3"/>
      <c r="CD169" s="3"/>
      <c r="CE169" s="3"/>
      <c r="CF169" s="3"/>
      <c r="CG169" s="4"/>
      <c r="CH169" s="2">
        <v>0</v>
      </c>
      <c r="CI169" s="3"/>
      <c r="CJ169" s="3"/>
      <c r="CK169" s="3"/>
      <c r="CL169" s="4"/>
      <c r="CM169" s="2">
        <v>0</v>
      </c>
      <c r="CN169" s="3"/>
      <c r="CO169" s="3"/>
      <c r="CP169" s="3"/>
      <c r="CQ169" s="3"/>
      <c r="CR169" s="3"/>
      <c r="CS169" s="3"/>
      <c r="CT169" s="3"/>
      <c r="CU169" s="3"/>
      <c r="CV169" s="4"/>
    </row>
    <row r="170" spans="2:100" ht="12.95" customHeight="1" x14ac:dyDescent="0.25">
      <c r="B170" s="6" t="s">
        <v>196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2">
        <f>SUM(BH166:BM169)</f>
        <v>324025.98</v>
      </c>
      <c r="BI170" s="3"/>
      <c r="BJ170" s="3"/>
      <c r="BK170" s="3"/>
      <c r="BL170" s="3"/>
      <c r="BM170" s="4"/>
      <c r="BN170" s="2">
        <v>0</v>
      </c>
      <c r="BO170" s="3"/>
      <c r="BP170" s="3"/>
      <c r="BQ170" s="3"/>
      <c r="BR170" s="3"/>
      <c r="BS170" s="3"/>
      <c r="BT170" s="4"/>
      <c r="BU170" s="2">
        <v>0</v>
      </c>
      <c r="BV170" s="3"/>
      <c r="BW170" s="3"/>
      <c r="BX170" s="3"/>
      <c r="BY170" s="3"/>
      <c r="BZ170" s="3"/>
      <c r="CA170" s="4"/>
      <c r="CB170" s="2">
        <v>0</v>
      </c>
      <c r="CC170" s="3"/>
      <c r="CD170" s="3"/>
      <c r="CE170" s="3"/>
      <c r="CF170" s="3"/>
      <c r="CG170" s="4"/>
      <c r="CH170" s="2">
        <v>0</v>
      </c>
      <c r="CI170" s="3"/>
      <c r="CJ170" s="3"/>
      <c r="CK170" s="3"/>
      <c r="CL170" s="4"/>
      <c r="CM170" s="2">
        <v>0</v>
      </c>
      <c r="CN170" s="3"/>
      <c r="CO170" s="3"/>
      <c r="CP170" s="3"/>
      <c r="CQ170" s="3"/>
      <c r="CR170" s="3"/>
      <c r="CS170" s="3"/>
      <c r="CT170" s="3"/>
      <c r="CU170" s="3"/>
      <c r="CV170" s="4"/>
    </row>
    <row r="171" spans="2:100" ht="12.95" customHeight="1" x14ac:dyDescent="0.25">
      <c r="B171" s="6" t="s">
        <v>205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2">
        <v>26336</v>
      </c>
      <c r="BI171" s="3"/>
      <c r="BJ171" s="3"/>
      <c r="BK171" s="3"/>
      <c r="BL171" s="3"/>
      <c r="BM171" s="4"/>
      <c r="BN171" s="2">
        <v>25896</v>
      </c>
      <c r="BO171" s="3"/>
      <c r="BP171" s="3"/>
      <c r="BQ171" s="3"/>
      <c r="BR171" s="3"/>
      <c r="BS171" s="3"/>
      <c r="BT171" s="4"/>
      <c r="BU171" s="2">
        <v>440</v>
      </c>
      <c r="BV171" s="3"/>
      <c r="BW171" s="3"/>
      <c r="BX171" s="3"/>
      <c r="BY171" s="3"/>
      <c r="BZ171" s="3"/>
      <c r="CA171" s="4"/>
      <c r="CB171" s="2">
        <v>440</v>
      </c>
      <c r="CC171" s="3"/>
      <c r="CD171" s="3"/>
      <c r="CE171" s="3"/>
      <c r="CF171" s="3"/>
      <c r="CG171" s="4"/>
      <c r="CH171" s="2">
        <v>0</v>
      </c>
      <c r="CI171" s="3"/>
      <c r="CJ171" s="3"/>
      <c r="CK171" s="3"/>
      <c r="CL171" s="4"/>
      <c r="CM171" s="2">
        <v>0</v>
      </c>
      <c r="CN171" s="3"/>
      <c r="CO171" s="3"/>
      <c r="CP171" s="3"/>
      <c r="CQ171" s="3"/>
      <c r="CR171" s="3"/>
      <c r="CS171" s="3"/>
      <c r="CT171" s="3"/>
      <c r="CU171" s="3"/>
      <c r="CV171" s="4"/>
    </row>
    <row r="172" spans="2:100" ht="12.95" customHeight="1" x14ac:dyDescent="0.25">
      <c r="B172" s="6" t="s">
        <v>196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2">
        <f>BH176</f>
        <v>351359.17</v>
      </c>
      <c r="BI172" s="3"/>
      <c r="BJ172" s="3"/>
      <c r="BK172" s="3"/>
      <c r="BL172" s="3"/>
      <c r="BM172" s="4"/>
      <c r="BN172" s="2">
        <v>84163</v>
      </c>
      <c r="BO172" s="3"/>
      <c r="BP172" s="3"/>
      <c r="BQ172" s="3"/>
      <c r="BR172" s="3"/>
      <c r="BS172" s="3"/>
      <c r="BT172" s="4"/>
      <c r="BU172" s="2">
        <v>6579</v>
      </c>
      <c r="BV172" s="3"/>
      <c r="BW172" s="3"/>
      <c r="BX172" s="3"/>
      <c r="BY172" s="3"/>
      <c r="BZ172" s="3"/>
      <c r="CA172" s="4"/>
      <c r="CB172" s="2">
        <v>1430</v>
      </c>
      <c r="CC172" s="3"/>
      <c r="CD172" s="3"/>
      <c r="CE172" s="3"/>
      <c r="CF172" s="3"/>
      <c r="CG172" s="4"/>
      <c r="CH172" s="2">
        <f>CH157</f>
        <v>170418.16999999998</v>
      </c>
      <c r="CI172" s="3"/>
      <c r="CJ172" s="3"/>
      <c r="CK172" s="3"/>
      <c r="CL172" s="4"/>
      <c r="CM172" s="2">
        <v>148</v>
      </c>
      <c r="CN172" s="3"/>
      <c r="CO172" s="3"/>
      <c r="CP172" s="3"/>
      <c r="CQ172" s="3"/>
      <c r="CR172" s="3"/>
      <c r="CS172" s="3"/>
      <c r="CT172" s="3"/>
      <c r="CU172" s="3"/>
      <c r="CV172" s="4"/>
    </row>
    <row r="173" spans="2:100" ht="12.95" customHeight="1" x14ac:dyDescent="0.25">
      <c r="B173" s="6" t="s">
        <v>206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2">
        <v>180941</v>
      </c>
      <c r="BI173" s="3"/>
      <c r="BJ173" s="3"/>
      <c r="BK173" s="3"/>
      <c r="BL173" s="3"/>
      <c r="BM173" s="4"/>
      <c r="BN173" s="2">
        <v>0</v>
      </c>
      <c r="BO173" s="3"/>
      <c r="BP173" s="3"/>
      <c r="BQ173" s="3"/>
      <c r="BR173" s="3"/>
      <c r="BS173" s="3"/>
      <c r="BT173" s="4"/>
      <c r="BU173" s="2">
        <v>0</v>
      </c>
      <c r="BV173" s="3"/>
      <c r="BW173" s="3"/>
      <c r="BX173" s="3"/>
      <c r="BY173" s="3"/>
      <c r="BZ173" s="3"/>
      <c r="CA173" s="4"/>
      <c r="CB173" s="2">
        <v>0</v>
      </c>
      <c r="CC173" s="3"/>
      <c r="CD173" s="3"/>
      <c r="CE173" s="3"/>
      <c r="CF173" s="3"/>
      <c r="CG173" s="4"/>
      <c r="CH173" s="2">
        <v>0</v>
      </c>
      <c r="CI173" s="3"/>
      <c r="CJ173" s="3"/>
      <c r="CK173" s="3"/>
      <c r="CL173" s="4"/>
      <c r="CM173" s="2">
        <v>0</v>
      </c>
      <c r="CN173" s="3"/>
      <c r="CO173" s="3"/>
      <c r="CP173" s="3"/>
      <c r="CQ173" s="3"/>
      <c r="CR173" s="3"/>
      <c r="CS173" s="3"/>
      <c r="CT173" s="3"/>
      <c r="CU173" s="3"/>
      <c r="CV173" s="4"/>
    </row>
    <row r="174" spans="2:100" ht="12.95" customHeight="1" x14ac:dyDescent="0.25">
      <c r="B174" s="6" t="s">
        <v>207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2">
        <f>CX153</f>
        <v>170418.16999999998</v>
      </c>
      <c r="BI174" s="3"/>
      <c r="BJ174" s="3"/>
      <c r="BK174" s="3"/>
      <c r="BL174" s="3"/>
      <c r="BM174" s="4"/>
      <c r="BN174" s="2">
        <v>0</v>
      </c>
      <c r="BO174" s="3"/>
      <c r="BP174" s="3"/>
      <c r="BQ174" s="3"/>
      <c r="BR174" s="3"/>
      <c r="BS174" s="3"/>
      <c r="BT174" s="4"/>
      <c r="BU174" s="2">
        <v>0</v>
      </c>
      <c r="BV174" s="3"/>
      <c r="BW174" s="3"/>
      <c r="BX174" s="3"/>
      <c r="BY174" s="3"/>
      <c r="BZ174" s="3"/>
      <c r="CA174" s="4"/>
      <c r="CB174" s="2">
        <v>0</v>
      </c>
      <c r="CC174" s="3"/>
      <c r="CD174" s="3"/>
      <c r="CE174" s="3"/>
      <c r="CF174" s="3"/>
      <c r="CG174" s="4"/>
      <c r="CH174" s="2">
        <v>0</v>
      </c>
      <c r="CI174" s="3"/>
      <c r="CJ174" s="3"/>
      <c r="CK174" s="3"/>
      <c r="CL174" s="4"/>
      <c r="CM174" s="2">
        <v>0</v>
      </c>
      <c r="CN174" s="3"/>
      <c r="CO174" s="3"/>
      <c r="CP174" s="3"/>
      <c r="CQ174" s="3"/>
      <c r="CR174" s="3"/>
      <c r="CS174" s="3"/>
      <c r="CT174" s="3"/>
      <c r="CU174" s="3"/>
      <c r="CV174" s="4"/>
    </row>
    <row r="175" spans="2:100" ht="12.95" customHeight="1" x14ac:dyDescent="0.25">
      <c r="B175" s="6" t="s">
        <v>211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2">
        <f>BH174</f>
        <v>170418.16999999998</v>
      </c>
      <c r="BI175" s="3"/>
      <c r="BJ175" s="3"/>
      <c r="BK175" s="3"/>
      <c r="BL175" s="3"/>
      <c r="BM175" s="4"/>
      <c r="BN175" s="2">
        <v>0</v>
      </c>
      <c r="BO175" s="3"/>
      <c r="BP175" s="3"/>
      <c r="BQ175" s="3"/>
      <c r="BR175" s="3"/>
      <c r="BS175" s="3"/>
      <c r="BT175" s="4"/>
      <c r="BU175" s="2">
        <v>0</v>
      </c>
      <c r="BV175" s="3"/>
      <c r="BW175" s="3"/>
      <c r="BX175" s="3"/>
      <c r="BY175" s="3"/>
      <c r="BZ175" s="3"/>
      <c r="CA175" s="4"/>
      <c r="CB175" s="2">
        <v>0</v>
      </c>
      <c r="CC175" s="3"/>
      <c r="CD175" s="3"/>
      <c r="CE175" s="3"/>
      <c r="CF175" s="3"/>
      <c r="CG175" s="4"/>
      <c r="CH175" s="2">
        <v>0</v>
      </c>
      <c r="CI175" s="3"/>
      <c r="CJ175" s="3"/>
      <c r="CK175" s="3"/>
      <c r="CL175" s="4"/>
      <c r="CM175" s="2">
        <v>0</v>
      </c>
      <c r="CN175" s="3"/>
      <c r="CO175" s="3"/>
      <c r="CP175" s="3"/>
      <c r="CQ175" s="3"/>
      <c r="CR175" s="3"/>
      <c r="CS175" s="3"/>
      <c r="CT175" s="3"/>
      <c r="CU175" s="3"/>
      <c r="CV175" s="4"/>
    </row>
    <row r="176" spans="2:100" ht="12.95" customHeight="1" x14ac:dyDescent="0.25">
      <c r="B176" s="6" t="s">
        <v>208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2">
        <f>BH173+BH175</f>
        <v>351359.17</v>
      </c>
      <c r="BI176" s="3"/>
      <c r="BJ176" s="3"/>
      <c r="BK176" s="3"/>
      <c r="BL176" s="3"/>
      <c r="BM176" s="4"/>
      <c r="BN176" s="2">
        <v>0</v>
      </c>
      <c r="BO176" s="3"/>
      <c r="BP176" s="3"/>
      <c r="BQ176" s="3"/>
      <c r="BR176" s="3"/>
      <c r="BS176" s="3"/>
      <c r="BT176" s="4"/>
      <c r="BU176" s="2">
        <v>0</v>
      </c>
      <c r="BV176" s="3"/>
      <c r="BW176" s="3"/>
      <c r="BX176" s="3"/>
      <c r="BY176" s="3"/>
      <c r="BZ176" s="3"/>
      <c r="CA176" s="4"/>
      <c r="CB176" s="2">
        <v>0</v>
      </c>
      <c r="CC176" s="3"/>
      <c r="CD176" s="3"/>
      <c r="CE176" s="3"/>
      <c r="CF176" s="3"/>
      <c r="CG176" s="4"/>
      <c r="CH176" s="2">
        <v>0</v>
      </c>
      <c r="CI176" s="3"/>
      <c r="CJ176" s="3"/>
      <c r="CK176" s="3"/>
      <c r="CL176" s="4"/>
      <c r="CM176" s="2">
        <v>0</v>
      </c>
      <c r="CN176" s="3"/>
      <c r="CO176" s="3"/>
      <c r="CP176" s="3"/>
      <c r="CQ176" s="3"/>
      <c r="CR176" s="3"/>
      <c r="CS176" s="3"/>
      <c r="CT176" s="3"/>
      <c r="CU176" s="3"/>
      <c r="CV176" s="4"/>
    </row>
    <row r="177" spans="2:100" ht="12.95" customHeight="1" x14ac:dyDescent="0.25">
      <c r="B177" s="6" t="s">
        <v>209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8"/>
      <c r="BH177" s="2">
        <f>BH176</f>
        <v>351359.17</v>
      </c>
      <c r="BI177" s="3"/>
      <c r="BJ177" s="3"/>
      <c r="BK177" s="3"/>
      <c r="BL177" s="3"/>
      <c r="BM177" s="4"/>
      <c r="BN177" s="2">
        <v>0</v>
      </c>
      <c r="BO177" s="3"/>
      <c r="BP177" s="3"/>
      <c r="BQ177" s="3"/>
      <c r="BR177" s="3"/>
      <c r="BS177" s="3"/>
      <c r="BT177" s="4"/>
      <c r="BU177" s="2">
        <v>0</v>
      </c>
      <c r="BV177" s="3"/>
      <c r="BW177" s="3"/>
      <c r="BX177" s="3"/>
      <c r="BY177" s="3"/>
      <c r="BZ177" s="3"/>
      <c r="CA177" s="4"/>
      <c r="CB177" s="2">
        <v>0</v>
      </c>
      <c r="CC177" s="3"/>
      <c r="CD177" s="3"/>
      <c r="CE177" s="3"/>
      <c r="CF177" s="3"/>
      <c r="CG177" s="4"/>
      <c r="CH177" s="2">
        <v>0</v>
      </c>
      <c r="CI177" s="3"/>
      <c r="CJ177" s="3"/>
      <c r="CK177" s="3"/>
      <c r="CL177" s="4"/>
      <c r="CM177" s="2">
        <v>148</v>
      </c>
      <c r="CN177" s="3"/>
      <c r="CO177" s="3"/>
      <c r="CP177" s="3"/>
      <c r="CQ177" s="3"/>
      <c r="CR177" s="3"/>
      <c r="CS177" s="3"/>
      <c r="CT177" s="3"/>
      <c r="CU177" s="3"/>
      <c r="CV177" s="4"/>
    </row>
    <row r="178" spans="2:100" ht="117.6" customHeight="1" x14ac:dyDescent="0.25"/>
    <row r="179" spans="2:100" ht="12.95" customHeight="1" x14ac:dyDescent="0.25">
      <c r="AV179" s="5" t="s">
        <v>46</v>
      </c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Y179" s="5" t="s">
        <v>210</v>
      </c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</row>
  </sheetData>
  <mergeCells count="885">
    <mergeCell ref="B6:X6"/>
    <mergeCell ref="BQ6:CH6"/>
    <mergeCell ref="C8:AM8"/>
    <mergeCell ref="BQ8:CU8"/>
    <mergeCell ref="C10:AM10"/>
    <mergeCell ref="BQ10:CU10"/>
    <mergeCell ref="B1:CV1"/>
    <mergeCell ref="B2:CV3"/>
    <mergeCell ref="B4:X5"/>
    <mergeCell ref="Y4:BP4"/>
    <mergeCell ref="BQ4:CH5"/>
    <mergeCell ref="CI4:CV4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CP16:CT16"/>
    <mergeCell ref="BR16:BU16"/>
    <mergeCell ref="BX16:CO16"/>
    <mergeCell ref="C18:K18"/>
    <mergeCell ref="O18:BP18"/>
    <mergeCell ref="C19:N19"/>
    <mergeCell ref="O19:BP19"/>
    <mergeCell ref="C20:K20"/>
    <mergeCell ref="O20:BP20"/>
    <mergeCell ref="D15:F15"/>
    <mergeCell ref="J15:AJ15"/>
    <mergeCell ref="AK15:AM15"/>
    <mergeCell ref="BP16:BQ16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BZ56:CE57"/>
    <mergeCell ref="CF56:CJ56"/>
    <mergeCell ref="CK56:CN56"/>
    <mergeCell ref="CO56:CV57"/>
    <mergeCell ref="BM57:BS57"/>
    <mergeCell ref="BT57:BY57"/>
    <mergeCell ref="CF57:CJ57"/>
    <mergeCell ref="CK57:CN57"/>
    <mergeCell ref="CF55:CJ55"/>
    <mergeCell ref="CK55:CN55"/>
    <mergeCell ref="CO53:CV55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63:E64"/>
    <mergeCell ref="F63:O64"/>
    <mergeCell ref="P63:BB64"/>
    <mergeCell ref="BC63:BF64"/>
    <mergeCell ref="BG63:BH64"/>
    <mergeCell ref="BI63:BL64"/>
    <mergeCell ref="BM61:BS61"/>
    <mergeCell ref="BT61:BY61"/>
    <mergeCell ref="BZ61:CE62"/>
    <mergeCell ref="BM63:BS63"/>
    <mergeCell ref="BT63:BY63"/>
    <mergeCell ref="BZ63:CE64"/>
    <mergeCell ref="CF63:CJ63"/>
    <mergeCell ref="CK63:CN63"/>
    <mergeCell ref="CO63:CV64"/>
    <mergeCell ref="BM64:BS64"/>
    <mergeCell ref="BT64:BY64"/>
    <mergeCell ref="CF64:CJ64"/>
    <mergeCell ref="CK64:CN64"/>
    <mergeCell ref="CF65:CJ65"/>
    <mergeCell ref="CK65:CN65"/>
    <mergeCell ref="CO65:CV66"/>
    <mergeCell ref="BM66:BS66"/>
    <mergeCell ref="BT66:BY66"/>
    <mergeCell ref="CF66:CJ66"/>
    <mergeCell ref="CK66:CN66"/>
    <mergeCell ref="BM65:BS65"/>
    <mergeCell ref="BT65:BY65"/>
    <mergeCell ref="BZ65:CE66"/>
    <mergeCell ref="B65:E66"/>
    <mergeCell ref="F65:O66"/>
    <mergeCell ref="P65:BB66"/>
    <mergeCell ref="BC65:BF66"/>
    <mergeCell ref="BG65:BH66"/>
    <mergeCell ref="BI65:BL66"/>
    <mergeCell ref="B67:E68"/>
    <mergeCell ref="F67:O68"/>
    <mergeCell ref="P67:BB68"/>
    <mergeCell ref="BC67:BF68"/>
    <mergeCell ref="BG67:BH68"/>
    <mergeCell ref="BI67:BL68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71:E72"/>
    <mergeCell ref="F71:O72"/>
    <mergeCell ref="P71:BB72"/>
    <mergeCell ref="BC71:BF72"/>
    <mergeCell ref="BG71:BH72"/>
    <mergeCell ref="BI71:BL72"/>
    <mergeCell ref="BM69:BS69"/>
    <mergeCell ref="BT69:BY69"/>
    <mergeCell ref="BZ69:CE70"/>
    <mergeCell ref="BM71:BS71"/>
    <mergeCell ref="BT71:BY71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CF73:CJ73"/>
    <mergeCell ref="CK73:CN73"/>
    <mergeCell ref="CO73:CV74"/>
    <mergeCell ref="BM74:BS74"/>
    <mergeCell ref="BT74:BY74"/>
    <mergeCell ref="CF74:CJ74"/>
    <mergeCell ref="CK74:CN74"/>
    <mergeCell ref="BM73:BS73"/>
    <mergeCell ref="BT73:BY73"/>
    <mergeCell ref="BZ73:CE74"/>
    <mergeCell ref="B73:E74"/>
    <mergeCell ref="F73:O74"/>
    <mergeCell ref="P73:BB74"/>
    <mergeCell ref="BC73:BF74"/>
    <mergeCell ref="BG73:BH74"/>
    <mergeCell ref="BI73:BL74"/>
    <mergeCell ref="B75:E76"/>
    <mergeCell ref="F75:O76"/>
    <mergeCell ref="P75:BB76"/>
    <mergeCell ref="BC75:BF76"/>
    <mergeCell ref="BG75:BH76"/>
    <mergeCell ref="BI75:BL76"/>
    <mergeCell ref="BM75:BS75"/>
    <mergeCell ref="BT75:BY75"/>
    <mergeCell ref="BZ75:CE76"/>
    <mergeCell ref="CF75:CJ75"/>
    <mergeCell ref="CK75:CN75"/>
    <mergeCell ref="CO75:CV76"/>
    <mergeCell ref="BM76:BS76"/>
    <mergeCell ref="BT76:BY76"/>
    <mergeCell ref="CF76:CJ76"/>
    <mergeCell ref="CK76:CN76"/>
    <mergeCell ref="CO80:CV81"/>
    <mergeCell ref="BM81:BS81"/>
    <mergeCell ref="BT81:BY81"/>
    <mergeCell ref="CF81:CJ81"/>
    <mergeCell ref="CK81:CN81"/>
    <mergeCell ref="AV78:BK78"/>
    <mergeCell ref="BY78:CV78"/>
    <mergeCell ref="B80:E81"/>
    <mergeCell ref="F80:O81"/>
    <mergeCell ref="P80:BB81"/>
    <mergeCell ref="BC80:BF81"/>
    <mergeCell ref="BG80:BH81"/>
    <mergeCell ref="BI80:BL81"/>
    <mergeCell ref="BM80:BS80"/>
    <mergeCell ref="BT80:BY80"/>
    <mergeCell ref="B82:E83"/>
    <mergeCell ref="F82:O83"/>
    <mergeCell ref="P82:BB83"/>
    <mergeCell ref="BC82:BF83"/>
    <mergeCell ref="BG82:BH83"/>
    <mergeCell ref="BI82:BL83"/>
    <mergeCell ref="BZ80:CE81"/>
    <mergeCell ref="CF80:CJ80"/>
    <mergeCell ref="CK80:CN80"/>
    <mergeCell ref="BM82:BS82"/>
    <mergeCell ref="BT82:BY82"/>
    <mergeCell ref="BZ82:CE83"/>
    <mergeCell ref="CF82:CJ82"/>
    <mergeCell ref="CK82:CN82"/>
    <mergeCell ref="CO82:CV83"/>
    <mergeCell ref="BM83:BS83"/>
    <mergeCell ref="BT83:BY83"/>
    <mergeCell ref="CF83:CJ83"/>
    <mergeCell ref="CK83:CN83"/>
    <mergeCell ref="CF84:CJ84"/>
    <mergeCell ref="CK84:CN84"/>
    <mergeCell ref="CO84:CV85"/>
    <mergeCell ref="BM85:BS85"/>
    <mergeCell ref="BT85:BY85"/>
    <mergeCell ref="CF85:CJ85"/>
    <mergeCell ref="CK85:CN85"/>
    <mergeCell ref="BM84:BS84"/>
    <mergeCell ref="BT84:BY84"/>
    <mergeCell ref="BZ84:CE85"/>
    <mergeCell ref="B84:E85"/>
    <mergeCell ref="F84:O85"/>
    <mergeCell ref="P84:BB85"/>
    <mergeCell ref="BC84:BF85"/>
    <mergeCell ref="BG84:BH85"/>
    <mergeCell ref="BI84:BL85"/>
    <mergeCell ref="B86:E87"/>
    <mergeCell ref="F86:O87"/>
    <mergeCell ref="P86:BB87"/>
    <mergeCell ref="BC86:BF87"/>
    <mergeCell ref="BG86:BH87"/>
    <mergeCell ref="BI86:BL87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CF88:CJ88"/>
    <mergeCell ref="CK88:CN88"/>
    <mergeCell ref="CO88:CV89"/>
    <mergeCell ref="BM89:BS89"/>
    <mergeCell ref="BT89:BY89"/>
    <mergeCell ref="CF89:CJ89"/>
    <mergeCell ref="CK89:CN89"/>
    <mergeCell ref="B88:E89"/>
    <mergeCell ref="F88:O89"/>
    <mergeCell ref="P88:BB89"/>
    <mergeCell ref="BC88:BF89"/>
    <mergeCell ref="BG88:BH89"/>
    <mergeCell ref="BI88:BL89"/>
    <mergeCell ref="B90:E91"/>
    <mergeCell ref="F90:O91"/>
    <mergeCell ref="P90:BB91"/>
    <mergeCell ref="BC90:BF91"/>
    <mergeCell ref="BG90:BH91"/>
    <mergeCell ref="BI90:BL91"/>
    <mergeCell ref="BM88:BS88"/>
    <mergeCell ref="BT88:BY88"/>
    <mergeCell ref="BZ88:CE89"/>
    <mergeCell ref="BM90:BS90"/>
    <mergeCell ref="BT90:BY90"/>
    <mergeCell ref="BZ90:CE91"/>
    <mergeCell ref="CF90:CJ90"/>
    <mergeCell ref="CK90:CN90"/>
    <mergeCell ref="CO90:CV91"/>
    <mergeCell ref="BM91:BS91"/>
    <mergeCell ref="BT91:BY91"/>
    <mergeCell ref="CF91:CJ91"/>
    <mergeCell ref="CK91:CN91"/>
    <mergeCell ref="CF92:CJ92"/>
    <mergeCell ref="CK92:CN92"/>
    <mergeCell ref="CO92:CV93"/>
    <mergeCell ref="BM93:BS93"/>
    <mergeCell ref="BT93:BY93"/>
    <mergeCell ref="CF93:CJ93"/>
    <mergeCell ref="CK93:CN93"/>
    <mergeCell ref="BM92:BS92"/>
    <mergeCell ref="BT92:BY92"/>
    <mergeCell ref="BZ92:CE93"/>
    <mergeCell ref="B92:E93"/>
    <mergeCell ref="F92:O93"/>
    <mergeCell ref="P92:BB93"/>
    <mergeCell ref="BC92:BF93"/>
    <mergeCell ref="BG92:BH93"/>
    <mergeCell ref="BI92:BL93"/>
    <mergeCell ref="B94:E95"/>
    <mergeCell ref="F94:O95"/>
    <mergeCell ref="P94:BB95"/>
    <mergeCell ref="BC94:BF95"/>
    <mergeCell ref="BG94:BH95"/>
    <mergeCell ref="BI94:BL95"/>
    <mergeCell ref="BM94:BS94"/>
    <mergeCell ref="BT94:BY94"/>
    <mergeCell ref="BZ94:CE95"/>
    <mergeCell ref="CF94:CJ94"/>
    <mergeCell ref="CK94:CN94"/>
    <mergeCell ref="CO94:CV95"/>
    <mergeCell ref="BM95:BS95"/>
    <mergeCell ref="BT95:BY95"/>
    <mergeCell ref="CF95:CJ95"/>
    <mergeCell ref="CK95:CN95"/>
    <mergeCell ref="CF96:CJ96"/>
    <mergeCell ref="CK96:CN96"/>
    <mergeCell ref="CO96:CV97"/>
    <mergeCell ref="BM97:BS97"/>
    <mergeCell ref="BT97:BY97"/>
    <mergeCell ref="CF97:CJ97"/>
    <mergeCell ref="CK97:CN97"/>
    <mergeCell ref="B96:E97"/>
    <mergeCell ref="F96:O97"/>
    <mergeCell ref="P96:BB97"/>
    <mergeCell ref="BC96:BF97"/>
    <mergeCell ref="BG96:BH97"/>
    <mergeCell ref="BI96:BL97"/>
    <mergeCell ref="B98:E99"/>
    <mergeCell ref="F98:O99"/>
    <mergeCell ref="P98:BB99"/>
    <mergeCell ref="BC98:BF99"/>
    <mergeCell ref="BG98:BH99"/>
    <mergeCell ref="BI98:BL99"/>
    <mergeCell ref="BM96:BS96"/>
    <mergeCell ref="BT96:BY96"/>
    <mergeCell ref="BZ96:CE97"/>
    <mergeCell ref="BM98:BS98"/>
    <mergeCell ref="BT98:BY98"/>
    <mergeCell ref="BZ98:CE99"/>
    <mergeCell ref="CF98:CJ98"/>
    <mergeCell ref="CK98:CN98"/>
    <mergeCell ref="CO98:CV99"/>
    <mergeCell ref="BM99:BS99"/>
    <mergeCell ref="BT99:BY99"/>
    <mergeCell ref="CF99:CJ99"/>
    <mergeCell ref="CK99:CN99"/>
    <mergeCell ref="CF100:CJ100"/>
    <mergeCell ref="CK100:CN100"/>
    <mergeCell ref="CO100:CV101"/>
    <mergeCell ref="BM101:BS101"/>
    <mergeCell ref="BT101:BY101"/>
    <mergeCell ref="CF101:CJ101"/>
    <mergeCell ref="CK101:CN101"/>
    <mergeCell ref="BM100:BS100"/>
    <mergeCell ref="BT100:BY100"/>
    <mergeCell ref="BZ100:CE101"/>
    <mergeCell ref="B100:E101"/>
    <mergeCell ref="F100:O101"/>
    <mergeCell ref="P100:BB101"/>
    <mergeCell ref="BC100:BF101"/>
    <mergeCell ref="BG100:BH101"/>
    <mergeCell ref="BI100:BL101"/>
    <mergeCell ref="B102:E103"/>
    <mergeCell ref="F102:O103"/>
    <mergeCell ref="P102:BB103"/>
    <mergeCell ref="BC102:BF103"/>
    <mergeCell ref="BG102:BH103"/>
    <mergeCell ref="BI102:BL103"/>
    <mergeCell ref="BM102:BS102"/>
    <mergeCell ref="BT102:BY102"/>
    <mergeCell ref="BZ102:CE103"/>
    <mergeCell ref="CF102:CJ102"/>
    <mergeCell ref="CK102:CN102"/>
    <mergeCell ref="CO102:CV103"/>
    <mergeCell ref="BM103:BS103"/>
    <mergeCell ref="BT103:BY103"/>
    <mergeCell ref="CF103:CJ103"/>
    <mergeCell ref="CK103:CN103"/>
    <mergeCell ref="BZ104:CE105"/>
    <mergeCell ref="CF104:CJ104"/>
    <mergeCell ref="CK104:CN104"/>
    <mergeCell ref="CO104:CV105"/>
    <mergeCell ref="BM105:BS105"/>
    <mergeCell ref="BT105:BY105"/>
    <mergeCell ref="CF105:CJ105"/>
    <mergeCell ref="CK105:CN105"/>
    <mergeCell ref="B104:E105"/>
    <mergeCell ref="F104:O105"/>
    <mergeCell ref="P104:BB105"/>
    <mergeCell ref="BC104:BF105"/>
    <mergeCell ref="BG104:BH105"/>
    <mergeCell ref="BI104:BL105"/>
    <mergeCell ref="B109:E110"/>
    <mergeCell ref="F109:O110"/>
    <mergeCell ref="P109:BB110"/>
    <mergeCell ref="BC109:BF110"/>
    <mergeCell ref="BG109:BH110"/>
    <mergeCell ref="BI109:BL110"/>
    <mergeCell ref="BM109:BS109"/>
    <mergeCell ref="BT109:BY109"/>
    <mergeCell ref="BM104:BS104"/>
    <mergeCell ref="BT104:BY104"/>
    <mergeCell ref="BZ109:CE110"/>
    <mergeCell ref="CF109:CJ109"/>
    <mergeCell ref="CK109:CN109"/>
    <mergeCell ref="CO109:CV110"/>
    <mergeCell ref="BM110:BS110"/>
    <mergeCell ref="BT110:BY110"/>
    <mergeCell ref="CF110:CJ110"/>
    <mergeCell ref="CK110:CN110"/>
    <mergeCell ref="AV107:BK107"/>
    <mergeCell ref="BY107:CV107"/>
    <mergeCell ref="B113:BY114"/>
    <mergeCell ref="BZ113:CE114"/>
    <mergeCell ref="CF113:CJ113"/>
    <mergeCell ref="CK113:CN113"/>
    <mergeCell ref="CO113:CV114"/>
    <mergeCell ref="CF114:CJ114"/>
    <mergeCell ref="CK114:CN114"/>
    <mergeCell ref="BM111:BS111"/>
    <mergeCell ref="BT111:BY111"/>
    <mergeCell ref="BZ111:CE112"/>
    <mergeCell ref="CF111:CJ111"/>
    <mergeCell ref="CK111:CN111"/>
    <mergeCell ref="CO111:CV112"/>
    <mergeCell ref="BM112:BS112"/>
    <mergeCell ref="BT112:BY112"/>
    <mergeCell ref="CF112:CJ112"/>
    <mergeCell ref="CK112:CN112"/>
    <mergeCell ref="B111:E112"/>
    <mergeCell ref="F111:O112"/>
    <mergeCell ref="P111:BB112"/>
    <mergeCell ref="BC111:BF112"/>
    <mergeCell ref="BG111:BH112"/>
    <mergeCell ref="BI111:BL112"/>
    <mergeCell ref="B118:CV118"/>
    <mergeCell ref="B119:H119"/>
    <mergeCell ref="I119:BQ119"/>
    <mergeCell ref="BR119:BZ119"/>
    <mergeCell ref="CA119:CF119"/>
    <mergeCell ref="CG119:CK119"/>
    <mergeCell ref="CL119:CV119"/>
    <mergeCell ref="B115:BY116"/>
    <mergeCell ref="BZ115:CE116"/>
    <mergeCell ref="CF115:CJ115"/>
    <mergeCell ref="CK115:CN115"/>
    <mergeCell ref="CO115:CV116"/>
    <mergeCell ref="CF116:CJ116"/>
    <mergeCell ref="CK116:CN116"/>
    <mergeCell ref="B120:H120"/>
    <mergeCell ref="I120:BQ120"/>
    <mergeCell ref="BR120:BZ120"/>
    <mergeCell ref="CA120:CF120"/>
    <mergeCell ref="CG120:CK120"/>
    <mergeCell ref="CL120:CV120"/>
    <mergeCell ref="B122:H122"/>
    <mergeCell ref="I122:BQ122"/>
    <mergeCell ref="BR122:BZ122"/>
    <mergeCell ref="CA122:CF122"/>
    <mergeCell ref="CG122:CK122"/>
    <mergeCell ref="CL122:CV122"/>
    <mergeCell ref="B121:H121"/>
    <mergeCell ref="I121:BQ121"/>
    <mergeCell ref="BR121:BZ121"/>
    <mergeCell ref="CA121:CF121"/>
    <mergeCell ref="CG121:CK121"/>
    <mergeCell ref="CL121:CV121"/>
    <mergeCell ref="B124:H124"/>
    <mergeCell ref="I124:BQ124"/>
    <mergeCell ref="BR124:BZ124"/>
    <mergeCell ref="CA124:CF124"/>
    <mergeCell ref="CG124:CK124"/>
    <mergeCell ref="CL124:CV124"/>
    <mergeCell ref="B123:H123"/>
    <mergeCell ref="I123:BQ123"/>
    <mergeCell ref="BR123:BZ123"/>
    <mergeCell ref="CA123:CF123"/>
    <mergeCell ref="CG123:CK123"/>
    <mergeCell ref="CL123:CV123"/>
    <mergeCell ref="B126:H126"/>
    <mergeCell ref="I126:BQ126"/>
    <mergeCell ref="BR126:BZ126"/>
    <mergeCell ref="CA126:CF126"/>
    <mergeCell ref="CG126:CK126"/>
    <mergeCell ref="CL126:CV126"/>
    <mergeCell ref="B125:H125"/>
    <mergeCell ref="I125:BQ125"/>
    <mergeCell ref="BR125:BZ125"/>
    <mergeCell ref="CA125:CF125"/>
    <mergeCell ref="CG125:CK125"/>
    <mergeCell ref="CL125:CV125"/>
    <mergeCell ref="B128:H128"/>
    <mergeCell ref="I128:BQ128"/>
    <mergeCell ref="BR128:BZ128"/>
    <mergeCell ref="CA128:CF128"/>
    <mergeCell ref="CG128:CK128"/>
    <mergeCell ref="CL128:CV128"/>
    <mergeCell ref="B127:H127"/>
    <mergeCell ref="I127:BQ127"/>
    <mergeCell ref="BR127:BZ127"/>
    <mergeCell ref="CA127:CF127"/>
    <mergeCell ref="CG127:CK127"/>
    <mergeCell ref="CL127:CV127"/>
    <mergeCell ref="B130:H130"/>
    <mergeCell ref="I130:BQ130"/>
    <mergeCell ref="BR130:BZ130"/>
    <mergeCell ref="CA130:CF130"/>
    <mergeCell ref="CG130:CK130"/>
    <mergeCell ref="CL130:CV130"/>
    <mergeCell ref="B129:H129"/>
    <mergeCell ref="I129:BQ129"/>
    <mergeCell ref="BR129:BZ129"/>
    <mergeCell ref="CA129:CF129"/>
    <mergeCell ref="CG129:CK129"/>
    <mergeCell ref="CL129:CV129"/>
    <mergeCell ref="B132:H132"/>
    <mergeCell ref="I132:BQ132"/>
    <mergeCell ref="BR132:BZ132"/>
    <mergeCell ref="CA132:CF132"/>
    <mergeCell ref="CG132:CK132"/>
    <mergeCell ref="CL132:CV132"/>
    <mergeCell ref="B131:H131"/>
    <mergeCell ref="I131:BQ131"/>
    <mergeCell ref="BR131:BZ131"/>
    <mergeCell ref="CA131:CF131"/>
    <mergeCell ref="CG131:CK131"/>
    <mergeCell ref="CL131:CV131"/>
    <mergeCell ref="B134:H134"/>
    <mergeCell ref="I134:BQ134"/>
    <mergeCell ref="BR134:BZ134"/>
    <mergeCell ref="CA134:CF134"/>
    <mergeCell ref="CG134:CK134"/>
    <mergeCell ref="CL134:CV134"/>
    <mergeCell ref="B133:H133"/>
    <mergeCell ref="I133:BQ133"/>
    <mergeCell ref="BR133:BZ133"/>
    <mergeCell ref="CA133:CF133"/>
    <mergeCell ref="CG133:CK133"/>
    <mergeCell ref="CL133:CV133"/>
    <mergeCell ref="B136:H136"/>
    <mergeCell ref="I136:BQ136"/>
    <mergeCell ref="BR136:BZ136"/>
    <mergeCell ref="CA136:CF136"/>
    <mergeCell ref="CG136:CK136"/>
    <mergeCell ref="CL136:CV136"/>
    <mergeCell ref="B135:H135"/>
    <mergeCell ref="I135:BQ135"/>
    <mergeCell ref="BR135:BZ135"/>
    <mergeCell ref="CA135:CF135"/>
    <mergeCell ref="CG135:CK135"/>
    <mergeCell ref="CL135:CV135"/>
    <mergeCell ref="B138:H138"/>
    <mergeCell ref="I138:BQ138"/>
    <mergeCell ref="BR138:BZ138"/>
    <mergeCell ref="CA138:CF138"/>
    <mergeCell ref="CG138:CK138"/>
    <mergeCell ref="CL138:CV138"/>
    <mergeCell ref="B137:H137"/>
    <mergeCell ref="I137:BQ137"/>
    <mergeCell ref="BR137:BZ137"/>
    <mergeCell ref="CA137:CF137"/>
    <mergeCell ref="CG137:CK137"/>
    <mergeCell ref="CL137:CV137"/>
    <mergeCell ref="B140:H140"/>
    <mergeCell ref="I140:BQ140"/>
    <mergeCell ref="BR140:BZ140"/>
    <mergeCell ref="CA140:CF140"/>
    <mergeCell ref="CG140:CK140"/>
    <mergeCell ref="CL140:CV140"/>
    <mergeCell ref="B139:H139"/>
    <mergeCell ref="I139:BQ139"/>
    <mergeCell ref="BR139:BZ139"/>
    <mergeCell ref="CA139:CF139"/>
    <mergeCell ref="CG139:CK139"/>
    <mergeCell ref="CL139:CV139"/>
    <mergeCell ref="B142:H142"/>
    <mergeCell ref="I142:BQ142"/>
    <mergeCell ref="BR142:BZ142"/>
    <mergeCell ref="CA142:CF142"/>
    <mergeCell ref="CG142:CK142"/>
    <mergeCell ref="CL142:CV142"/>
    <mergeCell ref="B141:H141"/>
    <mergeCell ref="I141:BQ141"/>
    <mergeCell ref="BR141:BZ141"/>
    <mergeCell ref="CA141:CF141"/>
    <mergeCell ref="CG141:CK141"/>
    <mergeCell ref="CL141:CV141"/>
    <mergeCell ref="B144:H144"/>
    <mergeCell ref="I144:BQ144"/>
    <mergeCell ref="BR144:BZ144"/>
    <mergeCell ref="CA144:CF144"/>
    <mergeCell ref="CG144:CK144"/>
    <mergeCell ref="CL144:CV144"/>
    <mergeCell ref="B143:H143"/>
    <mergeCell ref="I143:BQ143"/>
    <mergeCell ref="BR143:BZ143"/>
    <mergeCell ref="CA143:CF143"/>
    <mergeCell ref="CG143:CK143"/>
    <mergeCell ref="CL143:CV143"/>
    <mergeCell ref="B149:H149"/>
    <mergeCell ref="I149:BQ149"/>
    <mergeCell ref="BR149:BZ149"/>
    <mergeCell ref="CA149:CF149"/>
    <mergeCell ref="CG149:CK149"/>
    <mergeCell ref="CL149:CV149"/>
    <mergeCell ref="AV146:BK146"/>
    <mergeCell ref="BY146:CV146"/>
    <mergeCell ref="B148:H148"/>
    <mergeCell ref="I148:BQ148"/>
    <mergeCell ref="BR148:BZ148"/>
    <mergeCell ref="CA148:CF148"/>
    <mergeCell ref="CG148:CK148"/>
    <mergeCell ref="CL148:CV148"/>
    <mergeCell ref="B151:H151"/>
    <mergeCell ref="I151:BQ151"/>
    <mergeCell ref="BR151:BZ151"/>
    <mergeCell ref="CA151:CF151"/>
    <mergeCell ref="CG151:CK151"/>
    <mergeCell ref="CL151:CV151"/>
    <mergeCell ref="B150:H150"/>
    <mergeCell ref="I150:BQ150"/>
    <mergeCell ref="BR150:BZ150"/>
    <mergeCell ref="CA150:CF150"/>
    <mergeCell ref="CG150:CK150"/>
    <mergeCell ref="CL150:CV150"/>
    <mergeCell ref="B153:H153"/>
    <mergeCell ref="I153:BQ153"/>
    <mergeCell ref="BR153:BZ153"/>
    <mergeCell ref="CA153:CF153"/>
    <mergeCell ref="CG153:CK153"/>
    <mergeCell ref="CL153:CV153"/>
    <mergeCell ref="B152:H152"/>
    <mergeCell ref="I152:BQ152"/>
    <mergeCell ref="BR152:BZ152"/>
    <mergeCell ref="CA152:CF152"/>
    <mergeCell ref="CG152:CK152"/>
    <mergeCell ref="CL152:CV152"/>
    <mergeCell ref="CM155:CV155"/>
    <mergeCell ref="B156:BG156"/>
    <mergeCell ref="BH156:BM156"/>
    <mergeCell ref="BN156:BT156"/>
    <mergeCell ref="BU156:CA156"/>
    <mergeCell ref="CB156:CG156"/>
    <mergeCell ref="CH156:CL156"/>
    <mergeCell ref="CM156:CV156"/>
    <mergeCell ref="B155:BG155"/>
    <mergeCell ref="BH155:BM155"/>
    <mergeCell ref="BN155:BT155"/>
    <mergeCell ref="BU155:CA155"/>
    <mergeCell ref="CB155:CG155"/>
    <mergeCell ref="CH155:CL155"/>
    <mergeCell ref="CM157:CV157"/>
    <mergeCell ref="B158:BG158"/>
    <mergeCell ref="BH158:BM158"/>
    <mergeCell ref="BN158:BT158"/>
    <mergeCell ref="BU158:CA158"/>
    <mergeCell ref="CB158:CG158"/>
    <mergeCell ref="CH158:CL158"/>
    <mergeCell ref="CM158:CV158"/>
    <mergeCell ref="B157:BG157"/>
    <mergeCell ref="BH157:BM157"/>
    <mergeCell ref="BN157:BT157"/>
    <mergeCell ref="BU157:CA157"/>
    <mergeCell ref="CB157:CG157"/>
    <mergeCell ref="CH157:CL157"/>
    <mergeCell ref="CM159:CV159"/>
    <mergeCell ref="B160:BG160"/>
    <mergeCell ref="BH160:BM160"/>
    <mergeCell ref="BN160:BT160"/>
    <mergeCell ref="BU160:CA160"/>
    <mergeCell ref="CB160:CG160"/>
    <mergeCell ref="CH160:CL160"/>
    <mergeCell ref="CM160:CV160"/>
    <mergeCell ref="B159:BG159"/>
    <mergeCell ref="BH159:BM159"/>
    <mergeCell ref="BN159:BT159"/>
    <mergeCell ref="BU159:CA159"/>
    <mergeCell ref="CB159:CG159"/>
    <mergeCell ref="CH159:CL159"/>
    <mergeCell ref="CM161:CV161"/>
    <mergeCell ref="B162:BG162"/>
    <mergeCell ref="BH162:BM162"/>
    <mergeCell ref="BN162:BT162"/>
    <mergeCell ref="BU162:CA162"/>
    <mergeCell ref="CB162:CG162"/>
    <mergeCell ref="CH162:CL162"/>
    <mergeCell ref="CM162:CV162"/>
    <mergeCell ref="B161:BG161"/>
    <mergeCell ref="BH161:BM161"/>
    <mergeCell ref="BN161:BT161"/>
    <mergeCell ref="BU161:CA161"/>
    <mergeCell ref="CB161:CG161"/>
    <mergeCell ref="CH161:CL161"/>
    <mergeCell ref="CM163:CV163"/>
    <mergeCell ref="B164:BG164"/>
    <mergeCell ref="BH164:BM164"/>
    <mergeCell ref="BN164:BT164"/>
    <mergeCell ref="BU164:CA164"/>
    <mergeCell ref="CB164:CG164"/>
    <mergeCell ref="CH164:CL164"/>
    <mergeCell ref="CM164:CV164"/>
    <mergeCell ref="B163:BG163"/>
    <mergeCell ref="BH163:BM163"/>
    <mergeCell ref="BN163:BT163"/>
    <mergeCell ref="BU163:CA163"/>
    <mergeCell ref="CB163:CG163"/>
    <mergeCell ref="CH163:CL163"/>
    <mergeCell ref="CM165:CV165"/>
    <mergeCell ref="B166:BG166"/>
    <mergeCell ref="BH166:BM166"/>
    <mergeCell ref="BN166:BT166"/>
    <mergeCell ref="BU166:CA166"/>
    <mergeCell ref="CB166:CG166"/>
    <mergeCell ref="CH166:CL166"/>
    <mergeCell ref="CM166:CV166"/>
    <mergeCell ref="B165:BG165"/>
    <mergeCell ref="BH165:BM165"/>
    <mergeCell ref="BN165:BT165"/>
    <mergeCell ref="BU165:CA165"/>
    <mergeCell ref="CB165:CG165"/>
    <mergeCell ref="CH165:CL165"/>
    <mergeCell ref="CM167:CV167"/>
    <mergeCell ref="B168:BG168"/>
    <mergeCell ref="BH168:BM168"/>
    <mergeCell ref="BN168:BT168"/>
    <mergeCell ref="BU168:CA168"/>
    <mergeCell ref="CB168:CG168"/>
    <mergeCell ref="CH168:CL168"/>
    <mergeCell ref="CM168:CV168"/>
    <mergeCell ref="B167:BG167"/>
    <mergeCell ref="BH167:BM167"/>
    <mergeCell ref="BN167:BT167"/>
    <mergeCell ref="BU167:CA167"/>
    <mergeCell ref="CB167:CG167"/>
    <mergeCell ref="CH167:CL167"/>
    <mergeCell ref="CM169:CV169"/>
    <mergeCell ref="B170:BG170"/>
    <mergeCell ref="BH170:BM170"/>
    <mergeCell ref="BN170:BT170"/>
    <mergeCell ref="BU170:CA170"/>
    <mergeCell ref="CB170:CG170"/>
    <mergeCell ref="CH170:CL170"/>
    <mergeCell ref="CM170:CV170"/>
    <mergeCell ref="B169:BG169"/>
    <mergeCell ref="BH169:BM169"/>
    <mergeCell ref="BN169:BT169"/>
    <mergeCell ref="BU169:CA169"/>
    <mergeCell ref="CB169:CG169"/>
    <mergeCell ref="CH169:CL169"/>
    <mergeCell ref="CM171:CV171"/>
    <mergeCell ref="B172:BG172"/>
    <mergeCell ref="BH172:BM172"/>
    <mergeCell ref="BN172:BT172"/>
    <mergeCell ref="BU172:CA172"/>
    <mergeCell ref="CB172:CG172"/>
    <mergeCell ref="CH172:CL172"/>
    <mergeCell ref="CM172:CV172"/>
    <mergeCell ref="B171:BG171"/>
    <mergeCell ref="BH171:BM171"/>
    <mergeCell ref="BN171:BT171"/>
    <mergeCell ref="BU171:CA171"/>
    <mergeCell ref="CB171:CG171"/>
    <mergeCell ref="CH171:CL171"/>
    <mergeCell ref="CM173:CV173"/>
    <mergeCell ref="B174:BG174"/>
    <mergeCell ref="BH174:BM174"/>
    <mergeCell ref="BN174:BT174"/>
    <mergeCell ref="BU174:CA174"/>
    <mergeCell ref="CB174:CG174"/>
    <mergeCell ref="CH174:CL174"/>
    <mergeCell ref="CM174:CV174"/>
    <mergeCell ref="B173:BG173"/>
    <mergeCell ref="BH173:BM173"/>
    <mergeCell ref="BN173:BT173"/>
    <mergeCell ref="BU173:CA173"/>
    <mergeCell ref="CB173:CG173"/>
    <mergeCell ref="CH173:CL173"/>
    <mergeCell ref="CM175:CV175"/>
    <mergeCell ref="B176:BG176"/>
    <mergeCell ref="BH176:BM176"/>
    <mergeCell ref="BN176:BT176"/>
    <mergeCell ref="BU176:CA176"/>
    <mergeCell ref="CB176:CG176"/>
    <mergeCell ref="CH176:CL176"/>
    <mergeCell ref="CM176:CV176"/>
    <mergeCell ref="B175:BG175"/>
    <mergeCell ref="BH175:BM175"/>
    <mergeCell ref="BN175:BT175"/>
    <mergeCell ref="BU175:CA175"/>
    <mergeCell ref="CB175:CG175"/>
    <mergeCell ref="CH175:CL175"/>
    <mergeCell ref="CM177:CV177"/>
    <mergeCell ref="AV179:BK179"/>
    <mergeCell ref="BY179:CV179"/>
    <mergeCell ref="B177:BG177"/>
    <mergeCell ref="BH177:BM177"/>
    <mergeCell ref="BN177:BT177"/>
    <mergeCell ref="BU177:CA177"/>
    <mergeCell ref="CB177:CG177"/>
    <mergeCell ref="CH177:CL177"/>
  </mergeCells>
  <pageMargins left="0.36" right="0.36" top="0.25" bottom="0.25" header="0.5" footer="0.5"/>
  <pageSetup scale="97" orientation="landscape" r:id="rId1"/>
  <rowBreaks count="4" manualBreakCount="4">
    <brk id="52" max="16383" man="1"/>
    <brk id="79" max="16383" man="1"/>
    <brk id="108" max="16383" man="1"/>
    <brk id="147" max="16383" man="1"/>
  </rowBreaks>
  <colBreaks count="1" manualBreakCount="1">
    <brk id="98" max="1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2025-05-15T08:27:34Z</dcterms:created>
  <dcterms:modified xsi:type="dcterms:W3CDTF">2025-05-22T10:45:18Z</dcterms:modified>
</cp:coreProperties>
</file>